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User\Desktop\Милана)\приложения 2025\"/>
    </mc:Choice>
  </mc:AlternateContent>
  <xr:revisionPtr revIDLastSave="0" documentId="13_ncr:1_{D4F142D6-E2E2-4BF1-9718-8E9F126761E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428 - (115н) Отчет  об исполне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8" i="1" l="1"/>
  <c r="D85" i="1"/>
  <c r="C85" i="1"/>
  <c r="F86" i="1" l="1"/>
  <c r="G86" i="1"/>
  <c r="E98" i="1" l="1"/>
  <c r="E96" i="1"/>
  <c r="E91" i="1"/>
  <c r="E85" i="1"/>
  <c r="E82" i="1"/>
  <c r="E75" i="1"/>
  <c r="E72" i="1"/>
  <c r="E69" i="1"/>
  <c r="E65" i="1"/>
  <c r="E58" i="1"/>
  <c r="E49" i="1"/>
  <c r="E48" i="1" s="1"/>
  <c r="E45" i="1"/>
  <c r="E33" i="1"/>
  <c r="E30" i="1"/>
  <c r="E27" i="1"/>
  <c r="E25" i="1"/>
  <c r="E23" i="1"/>
  <c r="E21" i="1"/>
  <c r="E19" i="1"/>
  <c r="E11" i="1"/>
  <c r="E8" i="1" l="1"/>
  <c r="E7" i="1" s="1"/>
  <c r="E57" i="1"/>
  <c r="F100" i="1"/>
  <c r="F94" i="1"/>
  <c r="F79" i="1"/>
  <c r="F80" i="1"/>
  <c r="G67" i="1"/>
  <c r="G68" i="1"/>
  <c r="F67" i="1"/>
  <c r="F68" i="1"/>
  <c r="G53" i="1"/>
  <c r="G54" i="1"/>
  <c r="G55" i="1"/>
  <c r="G51" i="1"/>
  <c r="F47" i="1"/>
  <c r="G36" i="1"/>
  <c r="G38" i="1"/>
  <c r="G39" i="1"/>
  <c r="F36" i="1"/>
  <c r="F37" i="1"/>
  <c r="F38" i="1"/>
  <c r="F32" i="1"/>
  <c r="G32" i="1"/>
  <c r="G31" i="1"/>
  <c r="F31" i="1"/>
  <c r="G29" i="1"/>
  <c r="F29" i="1"/>
  <c r="G13" i="1"/>
  <c r="G14" i="1"/>
  <c r="G15" i="1"/>
  <c r="G16" i="1"/>
  <c r="G17" i="1"/>
  <c r="G18" i="1"/>
  <c r="F14" i="1"/>
  <c r="F15" i="1"/>
  <c r="F16" i="1"/>
  <c r="F17" i="1"/>
  <c r="F18" i="1"/>
  <c r="G12" i="1"/>
  <c r="F12" i="1"/>
  <c r="D49" i="1"/>
  <c r="C98" i="1"/>
  <c r="D91" i="1"/>
  <c r="G94" i="1"/>
  <c r="C91" i="1" l="1"/>
  <c r="D21" i="1"/>
  <c r="D33" i="1" l="1"/>
  <c r="D11" i="1"/>
  <c r="G11" i="1" s="1"/>
  <c r="D58" i="1"/>
  <c r="C33" i="1" l="1"/>
  <c r="C11" i="1"/>
  <c r="F11" i="1" s="1"/>
  <c r="G34" i="1" l="1"/>
  <c r="F34" i="1"/>
  <c r="C75" i="1" l="1"/>
  <c r="C58" i="1"/>
  <c r="D65" i="1"/>
  <c r="C65" i="1"/>
  <c r="D27" i="1"/>
  <c r="C27" i="1"/>
  <c r="G10" i="1" l="1"/>
  <c r="G20" i="1"/>
  <c r="G24" i="1"/>
  <c r="G26" i="1"/>
  <c r="G28" i="1"/>
  <c r="G40" i="1"/>
  <c r="G41" i="1"/>
  <c r="G42" i="1"/>
  <c r="G43" i="1"/>
  <c r="G44" i="1"/>
  <c r="G46" i="1"/>
  <c r="G50" i="1"/>
  <c r="G52" i="1"/>
  <c r="G59" i="1"/>
  <c r="G60" i="1"/>
  <c r="G62" i="1"/>
  <c r="G64" i="1"/>
  <c r="G70" i="1"/>
  <c r="G71" i="1"/>
  <c r="G73" i="1"/>
  <c r="G74" i="1"/>
  <c r="G76" i="1"/>
  <c r="G77" i="1"/>
  <c r="G78" i="1"/>
  <c r="G81" i="1"/>
  <c r="G83" i="1"/>
  <c r="G84" i="1"/>
  <c r="G87" i="1"/>
  <c r="G89" i="1"/>
  <c r="G90" i="1"/>
  <c r="G92" i="1"/>
  <c r="G93" i="1"/>
  <c r="G95" i="1"/>
  <c r="G97" i="1"/>
  <c r="G99" i="1"/>
  <c r="F10" i="1"/>
  <c r="F20" i="1"/>
  <c r="F24" i="1"/>
  <c r="F26" i="1"/>
  <c r="F28" i="1"/>
  <c r="F40" i="1"/>
  <c r="F41" i="1"/>
  <c r="F42" i="1"/>
  <c r="F43" i="1"/>
  <c r="F44" i="1"/>
  <c r="F50" i="1"/>
  <c r="F51" i="1"/>
  <c r="F52" i="1"/>
  <c r="F53" i="1"/>
  <c r="F54" i="1"/>
  <c r="F55" i="1"/>
  <c r="F59" i="1"/>
  <c r="F60" i="1"/>
  <c r="F62" i="1"/>
  <c r="F64" i="1"/>
  <c r="F70" i="1"/>
  <c r="F71" i="1"/>
  <c r="F73" i="1"/>
  <c r="F74" i="1"/>
  <c r="F76" i="1"/>
  <c r="F77" i="1"/>
  <c r="F78" i="1"/>
  <c r="F81" i="1"/>
  <c r="F83" i="1"/>
  <c r="F84" i="1"/>
  <c r="F87" i="1"/>
  <c r="F89" i="1"/>
  <c r="F90" i="1"/>
  <c r="F92" i="1"/>
  <c r="F93" i="1"/>
  <c r="F95" i="1"/>
  <c r="F97" i="1"/>
  <c r="F99" i="1"/>
  <c r="C19" i="1" l="1"/>
  <c r="C23" i="1"/>
  <c r="C25" i="1"/>
  <c r="F27" i="1"/>
  <c r="G27" i="1"/>
  <c r="C30" i="1"/>
  <c r="D30" i="1"/>
  <c r="C45" i="1"/>
  <c r="C49" i="1"/>
  <c r="C48" i="1" s="1"/>
  <c r="D45" i="1"/>
  <c r="D25" i="1"/>
  <c r="D23" i="1"/>
  <c r="D19" i="1"/>
  <c r="D48" i="1" l="1"/>
  <c r="G45" i="1"/>
  <c r="G30" i="1"/>
  <c r="C8" i="1"/>
  <c r="G25" i="1"/>
  <c r="G23" i="1"/>
  <c r="D8" i="1"/>
  <c r="G8" i="1" s="1"/>
  <c r="F25" i="1"/>
  <c r="G19" i="1"/>
  <c r="G65" i="1"/>
  <c r="G49" i="1"/>
  <c r="F33" i="1"/>
  <c r="G33" i="1"/>
  <c r="F30" i="1"/>
  <c r="F23" i="1"/>
  <c r="F19" i="1"/>
  <c r="F49" i="1"/>
  <c r="D96" i="1"/>
  <c r="C96" i="1"/>
  <c r="G91" i="1"/>
  <c r="D82" i="1"/>
  <c r="C82" i="1"/>
  <c r="D75" i="1"/>
  <c r="D72" i="1"/>
  <c r="C72" i="1"/>
  <c r="D69" i="1"/>
  <c r="C69" i="1"/>
  <c r="F58" i="1"/>
  <c r="D57" i="1" l="1"/>
  <c r="C7" i="1"/>
  <c r="F8" i="1"/>
  <c r="C57" i="1"/>
  <c r="F72" i="1"/>
  <c r="G48" i="1"/>
  <c r="G98" i="1"/>
  <c r="G96" i="1"/>
  <c r="G85" i="1"/>
  <c r="G82" i="1"/>
  <c r="G75" i="1"/>
  <c r="G72" i="1"/>
  <c r="G69" i="1"/>
  <c r="F98" i="1"/>
  <c r="F91" i="1"/>
  <c r="F82" i="1"/>
  <c r="F96" i="1"/>
  <c r="F85" i="1"/>
  <c r="F75" i="1"/>
  <c r="F69" i="1"/>
  <c r="F65" i="1"/>
  <c r="G58" i="1"/>
  <c r="F48" i="1"/>
  <c r="D7" i="1"/>
  <c r="G57" i="1" l="1"/>
  <c r="G7" i="1"/>
  <c r="F57" i="1"/>
  <c r="F7" i="1"/>
</calcChain>
</file>

<file path=xl/sharedStrings.xml><?xml version="1.0" encoding="utf-8"?>
<sst xmlns="http://schemas.openxmlformats.org/spreadsheetml/2006/main" count="202" uniqueCount="200">
  <si>
    <t>Наименование показателя</t>
  </si>
  <si>
    <t>Код дохода по КД</t>
  </si>
  <si>
    <t>Доходы бюджета - Всего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</si>
  <si>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</si>
  <si>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</si>
  <si>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</si>
  <si>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</si>
  <si>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</si>
  <si>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</si>
  <si>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</si>
  <si>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</si>
  <si>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</si>
  <si>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</si>
  <si>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</si>
  <si>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</si>
  <si>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</si>
  <si>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</si>
  <si>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</si>
  <si>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</si>
  <si>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</si>
  <si>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</si>
  <si>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</si>
  <si>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</si>
  <si>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</si>
  <si>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</si>
  <si>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</si>
  <si>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</si>
  <si>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</si>
  <si>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</si>
  <si>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</si>
  <si>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</si>
  <si>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</si>
  <si>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</si>
  <si>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</si>
  <si>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</si>
  <si>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</si>
  <si>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</si>
  <si>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</si>
  <si>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</si>
  <si>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</si>
  <si>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</si>
  <si>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</si>
  <si>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</si>
  <si>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</si>
  <si>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</si>
  <si>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</si>
  <si>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</si>
  <si>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</si>
  <si>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</si>
  <si>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</si>
  <si>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</si>
  <si>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</si>
  <si>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</si>
  <si>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</si>
  <si>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</si>
  <si>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</si>
  <si>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</si>
  <si>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</si>
  <si>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</si>
  <si>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</si>
  <si>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</si>
  <si>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</si>
  <si>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</si>
  <si>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</si>
  <si>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</si>
  <si>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</si>
  <si>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</si>
  <si>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Денежные взыскания (штрафы) за правонарушения в области дорожного движения</t>
  </si>
  <si>
    <t xml:space="preserve">приложение </t>
  </si>
  <si>
    <t>к Постановлению местной администрации</t>
  </si>
  <si>
    <t>от                                        2012</t>
  </si>
  <si>
    <t>Прочие налоги и сборы (по отмененным местным налогам и сборам)</t>
  </si>
  <si>
    <t>Плата за негативное воздействие на окружающую среду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</si>
  <si>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</si>
  <si>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</si>
  <si>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</si>
  <si>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</si>
  <si>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Иные межбюджетные трансферты</t>
  </si>
  <si>
    <t>Резервные фонды</t>
  </si>
  <si>
    <t>Жилищно-коммунальное хозяйство</t>
  </si>
  <si>
    <t>Жилищное хозяйство</t>
  </si>
  <si>
    <t>Культура</t>
  </si>
  <si>
    <t>Физическая культура и спорт</t>
  </si>
  <si>
    <t>000 8 50 00000 00 0000 000</t>
  </si>
  <si>
    <t>000 1 00 00000 00 0000 000</t>
  </si>
  <si>
    <t>000 1 01 00000 00 0000 000</t>
  </si>
  <si>
    <t>000 1 05 00000 00 0000 000</t>
  </si>
  <si>
    <t>000 1 05 02000 02 0000 110</t>
  </si>
  <si>
    <t>000 1 05 03000 01 0000 110</t>
  </si>
  <si>
    <t>000 1 08 00000 00 0000 000</t>
  </si>
  <si>
    <t>000 1 08 03000 01 0000 110</t>
  </si>
  <si>
    <t>000 1 09 00000 00 0000 000</t>
  </si>
  <si>
    <t>000 1 09 07000 00 0000 110</t>
  </si>
  <si>
    <t>000 1 11 00000 00 0000 000</t>
  </si>
  <si>
    <t>000 1 11 05000 00 0000 120</t>
  </si>
  <si>
    <t>000 1 12 00000 00 0000 000</t>
  </si>
  <si>
    <t>000 1 12 01000 01 0000 120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</si>
  <si>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</si>
  <si>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</si>
  <si>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</si>
  <si>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</si>
  <si>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</si>
  <si>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</si>
  <si>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000 1 16 03000 00 0000 140</t>
  </si>
  <si>
    <t>000 1 16 08000 01 0000 140</t>
  </si>
  <si>
    <t>000 1 16 25000 00 0000 140</t>
  </si>
  <si>
    <t>000 1 16 28000 01 0000 140</t>
  </si>
  <si>
    <t>000 1 16 30000 01 0000 140</t>
  </si>
  <si>
    <t>000 1 16 43000 01 0000 140</t>
  </si>
  <si>
    <t>000 1 16 90000 00 0000 140</t>
  </si>
  <si>
    <t>000 1 17 00000 00 0000 000</t>
  </si>
  <si>
    <t>000 1 17 01000 00 0000 180</t>
  </si>
  <si>
    <t>000 2 00 00000 00 0000 000</t>
  </si>
  <si>
    <t>000 2 02 00000 00 0000 000</t>
  </si>
  <si>
    <t>000 2 19 00000 00 0000 000</t>
  </si>
  <si>
    <t>000  0111  0000000  000  000</t>
  </si>
  <si>
    <t>000  0300  0000000  000  000</t>
  </si>
  <si>
    <t>000  0309  0000000  000  000</t>
  </si>
  <si>
    <t>000  0314  0000000  000  000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</si>
  <si>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</si>
  <si>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</si>
  <si>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</si>
  <si>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</si>
  <si>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</si>
  <si>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</si>
  <si>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</si>
  <si>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</si>
  <si>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</si>
  <si>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</si>
  <si>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000  0501  0000000  000  000</t>
  </si>
  <si>
    <t>000  1101  0000000  000  000</t>
  </si>
  <si>
    <t xml:space="preserve">Физическая культура 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</si>
  <si>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</si>
  <si>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</si>
  <si>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</si>
  <si>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</si>
  <si>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</si>
  <si>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</si>
  <si>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</si>
  <si>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</si>
  <si>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исполнитель:</t>
  </si>
  <si>
    <t>НАЛОГОВЫЕ И НЕНАЛОГОВЫЕ ДОХОДЫ</t>
  </si>
  <si>
    <t>000  1003  0000000  000  000</t>
  </si>
  <si>
    <t>НАЛОГИ НА ИМУЩЕСТВО</t>
  </si>
  <si>
    <t>000 1 06 00000 00 0000 000</t>
  </si>
  <si>
    <t>Доходы от оказания платных услуг (работ)</t>
  </si>
  <si>
    <t>000 1 13 01000 00 0000 130</t>
  </si>
  <si>
    <t>Прочие неналоговые доходы</t>
  </si>
  <si>
    <t>000 1 17 05000 00 0000 180</t>
  </si>
  <si>
    <t>Другие вопросы в области жилищно-коммунального хозяйства</t>
  </si>
  <si>
    <t>Социальное обеспечение населения</t>
  </si>
  <si>
    <t>Другие вопросы в области социальной политики</t>
  </si>
  <si>
    <t>Налог на имущество физических лиц</t>
  </si>
  <si>
    <t>Земельный налог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</si>
  <si>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</si>
  <si>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</si>
  <si>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</si>
  <si>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000 1 06 01000 00 0000 110</t>
  </si>
  <si>
    <t>000 1 06 06000 00 0000 110</t>
  </si>
  <si>
    <t>000 2 02 10000 00 0000 151</t>
  </si>
  <si>
    <t>000 2 02 20000 00 0000 151</t>
  </si>
  <si>
    <t>000 2 02 30000 00 0000 151</t>
  </si>
  <si>
    <t>000 2 02 40000 00 0000 151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</si>
  <si>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</si>
  <si>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</si>
  <si>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</si>
  <si>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</si>
  <si>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</si>
  <si>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</si>
  <si>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000 1 05 04000 01 0000 110</t>
  </si>
  <si>
    <t>000 1 16 01000 00 0000 140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</si>
  <si>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</si>
  <si>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</si>
  <si>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</si>
  <si>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</si>
  <si>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000  0105  0000000  000  000</t>
  </si>
  <si>
    <t>Судебная система</t>
  </si>
  <si>
    <t>000  0310  0000000  000  000</t>
  </si>
  <si>
    <t>000 1 05 01000 02 0000 110</t>
  </si>
  <si>
    <t>Налог, взимаемый с налогоплательщиков, выбравших в качестве объекта налогообложения доходы</t>
  </si>
  <si>
    <t>000 1 1610100 01 0000 140</t>
  </si>
  <si>
    <t>000 1 01 02000 00 0000 110</t>
  </si>
  <si>
    <t>000  1103 0000000  000  000</t>
  </si>
  <si>
    <t>Спорт высших  достижений</t>
  </si>
  <si>
    <t>Исполнено по бюджетам муниципальных районов за 1 квартал 2024</t>
  </si>
  <si>
    <t>000  1403  0000000  000  000</t>
  </si>
  <si>
    <t>Прочие межбюджетные трансферты общего характера</t>
  </si>
  <si>
    <t>000 2 08 00000 00 0000 151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</si>
  <si>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</si>
  <si>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руб.</t>
  </si>
  <si>
    <t>Налог, взимаемый в связи с применением патентной системы налогообложения</t>
  </si>
  <si>
    <t xml:space="preserve">к постановлению местной администрации Зольского муниципального района </t>
  </si>
  <si>
    <t>Начальник МКУ " Управление финансами" местной администрации Зольского муниципального района КБР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</si>
  <si>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</si>
  <si>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Утверждено бюджеты муниципальных районов на 2025</t>
  </si>
  <si>
    <t>Отчет об исполнении местного бюджета Зольского муниципального района за 1 квартал  2025года</t>
  </si>
  <si>
    <t>Исполнено по бюджетам муниципальных районов за 1 квартал 2025</t>
  </si>
  <si>
    <t>к уточн плану 2025</t>
  </si>
  <si>
    <t>к факту 2024</t>
  </si>
  <si>
    <t>№482 от 23.06.2025года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</si>
</sst>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[$-10419]###\ ###\ ###\ ###\ ##0.00"/>
    <numFmt numFmtId="166" formatCode="###\ ###\ ###\ ###\ ##0.00"/>
    <numFmt numFmtId="167" formatCode="0.0"/>
    <numFmt numFmtId="168" formatCode="[=0]&quot;-&quot;;General"/>
  </numFmts>
  <fonts count="21" x14ac:knownFonts="1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</font>
    <font>
      <sz val="8"/>
      <name val="Arial"/>
      <family val="2"/>
      <charset val="204"/>
    </font>
    <font>
      <b/>
      <u/>
      <sz val="8"/>
      <color theme="1"/>
      <name val="Calibri"/>
      <family val="2"/>
      <charset val="204"/>
      <scheme val="minor"/>
    </font>
    <font>
      <b/>
      <u/>
      <sz val="8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8"/>
      <color theme="1"/>
      <name val="Calibri"/>
      <family val="2"/>
      <charset val="204"/>
      <scheme val="minor"/>
    </font>
    <font>
      <u/>
      <sz val="9"/>
      <color theme="1"/>
      <name val="Times New Roman"/>
      <family val="1"/>
      <charset val="204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  <fill>
      <patternFill patternType="solid">
        <fgColor rgb="FFFFFFC0"/>
        <bgColor rgb="FF7FFFD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4" fontId="4" fillId="0" borderId="0" xfId="0" applyNumberFormat="1" applyFont="1" applyAlignment="1"/>
    <xf numFmtId="4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Alignment="1"/>
    <xf numFmtId="0" fontId="11" fillId="0" borderId="0" xfId="1" applyFont="1" applyAlignment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16" fillId="0" borderId="0" xfId="0" applyFont="1"/>
    <xf numFmtId="0" fontId="17" fillId="2" borderId="1" xfId="0" applyFont="1" applyFill="1" applyBorder="1" applyAlignment="1">
      <alignment wrapText="1"/>
    </xf>
    <xf numFmtId="49" fontId="6" fillId="0" borderId="1" xfId="0" applyNumberFormat="1" applyFont="1" applyBorder="1" applyAlignment="1">
      <alignment horizontal="left" vertical="center"/>
    </xf>
    <xf numFmtId="166" fontId="15" fillId="2" borderId="1" xfId="0" applyNumberFormat="1" applyFont="1" applyFill="1" applyBorder="1" applyAlignment="1"/>
    <xf numFmtId="164" fontId="6" fillId="2" borderId="1" xfId="0" applyNumberFormat="1" applyFont="1" applyFill="1" applyBorder="1" applyAlignment="1"/>
    <xf numFmtId="167" fontId="6" fillId="2" borderId="1" xfId="0" applyNumberFormat="1" applyFont="1" applyFill="1" applyBorder="1" applyAlignment="1"/>
    <xf numFmtId="4" fontId="9" fillId="2" borderId="1" xfId="0" applyNumberFormat="1" applyFont="1" applyFill="1" applyBorder="1" applyAlignment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vertical="center"/>
    </xf>
    <xf numFmtId="0" fontId="4" fillId="4" borderId="0" xfId="0" applyFont="1" applyFill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center"/>
    </xf>
    <xf numFmtId="0" fontId="5" fillId="4" borderId="0" xfId="0" applyFont="1" applyFill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/>
    </xf>
    <xf numFmtId="0" fontId="16" fillId="4" borderId="0" xfId="0" applyFont="1" applyFill="1"/>
    <xf numFmtId="0" fontId="5" fillId="2" borderId="0" xfId="0" applyFont="1" applyFill="1"/>
    <xf numFmtId="0" fontId="9" fillId="2" borderId="1" xfId="0" applyFont="1" applyFill="1" applyBorder="1" applyAlignment="1">
      <alignment wrapText="1"/>
    </xf>
    <xf numFmtId="2" fontId="4" fillId="0" borderId="0" xfId="0" applyNumberFormat="1" applyFont="1" applyAlignment="1">
      <alignment wrapText="1"/>
    </xf>
    <xf numFmtId="4" fontId="0" fillId="2" borderId="1" xfId="0" applyNumberFormat="1" applyFont="1" applyFill="1" applyBorder="1" applyAlignment="1"/>
    <xf numFmtId="2" fontId="16" fillId="0" borderId="0" xfId="0" applyNumberFormat="1" applyFont="1"/>
    <xf numFmtId="4" fontId="0" fillId="4" borderId="1" xfId="0" applyNumberFormat="1" applyFont="1" applyFill="1" applyBorder="1" applyAlignment="1"/>
    <xf numFmtId="4" fontId="9" fillId="4" borderId="1" xfId="0" applyNumberFormat="1" applyFont="1" applyFill="1" applyBorder="1" applyAlignment="1"/>
    <xf numFmtId="4" fontId="14" fillId="3" borderId="2" xfId="0" applyNumberFormat="1" applyFont="1" applyFill="1" applyBorder="1" applyAlignment="1"/>
    <xf numFmtId="4" fontId="14" fillId="2" borderId="2" xfId="0" applyNumberFormat="1" applyFont="1" applyFill="1" applyBorder="1" applyAlignment="1"/>
    <xf numFmtId="4" fontId="14" fillId="3" borderId="1" xfId="0" applyNumberFormat="1" applyFont="1" applyFill="1" applyBorder="1" applyAlignment="1"/>
    <xf numFmtId="4" fontId="14" fillId="3" borderId="4" xfId="0" applyNumberFormat="1" applyFont="1" applyFill="1" applyBorder="1" applyAlignment="1"/>
    <xf numFmtId="4" fontId="13" fillId="0" borderId="3" xfId="0" applyNumberFormat="1" applyFont="1" applyBorder="1" applyAlignment="1" applyProtection="1">
      <alignment horizontal="right" wrapText="1"/>
    </xf>
    <xf numFmtId="4" fontId="14" fillId="5" borderId="2" xfId="0" applyNumberFormat="1" applyFont="1" applyFill="1" applyBorder="1" applyAlignment="1"/>
    <xf numFmtId="4" fontId="18" fillId="4" borderId="1" xfId="0" applyNumberFormat="1" applyFont="1" applyFill="1" applyBorder="1" applyAlignment="1"/>
    <xf numFmtId="4" fontId="19" fillId="4" borderId="1" xfId="0" applyNumberFormat="1" applyFont="1" applyFill="1" applyBorder="1" applyAlignment="1"/>
    <xf numFmtId="4" fontId="18" fillId="2" borderId="1" xfId="0" applyNumberFormat="1" applyFont="1" applyFill="1" applyBorder="1" applyAlignment="1"/>
    <xf numFmtId="4" fontId="19" fillId="2" borderId="1" xfId="0" applyNumberFormat="1" applyFont="1" applyFill="1" applyBorder="1" applyAlignment="1"/>
    <xf numFmtId="4" fontId="13" fillId="0" borderId="1" xfId="0" applyNumberFormat="1" applyFont="1" applyBorder="1" applyAlignment="1" applyProtection="1">
      <alignment horizontal="right" wrapText="1"/>
    </xf>
    <xf numFmtId="4" fontId="7" fillId="2" borderId="1" xfId="0" applyNumberFormat="1" applyFont="1" applyFill="1" applyBorder="1" applyAlignment="1"/>
    <xf numFmtId="0" fontId="4" fillId="0" borderId="1" xfId="0" applyFont="1" applyBorder="1" applyAlignment="1"/>
    <xf numFmtId="4" fontId="0" fillId="2" borderId="5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center" wrapText="1"/>
    </xf>
    <xf numFmtId="4" fontId="20" fillId="6" borderId="2" xfId="0" applyNumberFormat="1" applyFont="1" applyFill="1" applyBorder="1" applyAlignment="1">
      <alignment horizontal="right" vertical="top"/>
    </xf>
    <xf numFmtId="168" fontId="20" fillId="6" borderId="2" xfId="0" applyNumberFormat="1" applyFont="1" applyFill="1" applyBorder="1" applyAlignment="1">
      <alignment horizontal="right" vertical="top"/>
    </xf>
    <xf numFmtId="4" fontId="13" fillId="0" borderId="3" xfId="0" applyNumberFormat="1" applyFont="1" applyBorder="1" applyAlignment="1" applyProtection="1">
      <alignment horizontal="right" vertical="center" wrapText="1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 wrapText="1"/>
    </xf>
    <xf numFmtId="0" fontId="12" fillId="0" borderId="0" xfId="1" applyFont="1" applyAlignment="1">
      <alignment horizontal="center"/>
    </xf>
    <xf numFmtId="0" fontId="4" fillId="2" borderId="0" xfId="0" applyFont="1" applyFill="1"/>
    <xf numFmtId="0" fontId="16" fillId="2" borderId="0" xfId="0" applyFont="1" applyFill="1"/>
  </cellXfs>
  <cellStyles count="3">
    <cellStyle name="Normal" xfId="2" xr:uid="{00000000-0005-0000-0000-000000000000}"/>
    <cellStyle name="Обычный" xfId="0" builtinId="0" customBuiltin="1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2"/>
  <sheetViews>
    <sheetView tabSelected="1" topLeftCell="B1" workbookViewId="0">
      <selection activeCell="B1" sqref="A1:G100"/>
    </sheetView>
  </sheetViews>
  <sheetFormatPr defaultColWidth="9.1640625" defaultRowHeight="11.25" x14ac:dyDescent="0.2"/>
  <cols>
    <col min="1" max="1" width="82.1640625" style="1" hidden="1" customWidth="1"/>
    <col min="2" max="2" width="34.33203125" style="2" customWidth="1"/>
    <col min="3" max="3" width="22.6640625" style="1" customWidth="1"/>
    <col min="4" max="4" width="22" style="1" customWidth="1"/>
    <col min="5" max="5" width="22.33203125" style="5" customWidth="1"/>
    <col min="6" max="6" width="18.5" style="5" customWidth="1"/>
    <col min="7" max="7" width="20.5" style="5" customWidth="1"/>
    <col min="8" max="8" width="14.5" style="5" customWidth="1"/>
    <col min="9" max="9" width="13.83203125" style="5" bestFit="1" customWidth="1"/>
    <col min="10" max="10" width="12.33203125" style="5" bestFit="1" customWidth="1"/>
    <col min="11" max="16384" width="9.1640625" style="5"/>
  </cols>
  <sheetData>
    <row r="1" spans="1:22" x14ac:dyDescent="0.2">
      <c r="D1" s="70" t="s">
        <v>68</v>
      </c>
      <c r="E1" s="70"/>
      <c r="F1" s="70"/>
      <c r="G1" s="70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68</v>
      </c>
      <c r="U1" s="4"/>
      <c r="V1" s="4"/>
    </row>
    <row r="2" spans="1:22" x14ac:dyDescent="0.2">
      <c r="D2" s="71" t="s">
        <v>191</v>
      </c>
      <c r="E2" s="71"/>
      <c r="F2" s="71"/>
      <c r="G2" s="7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69</v>
      </c>
      <c r="U2" s="4"/>
      <c r="V2" s="4"/>
    </row>
    <row r="3" spans="1:22" s="1" customFormat="1" x14ac:dyDescent="0.2">
      <c r="A3" s="12"/>
      <c r="B3" s="2"/>
      <c r="E3" s="70" t="s">
        <v>199</v>
      </c>
      <c r="F3" s="70"/>
      <c r="G3" s="7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 t="s">
        <v>70</v>
      </c>
      <c r="U3" s="2">
        <v>2013</v>
      </c>
      <c r="V3" s="3"/>
    </row>
    <row r="4" spans="1:22" s="1" customFormat="1" ht="15.75" x14ac:dyDescent="0.25">
      <c r="A4" s="72" t="s">
        <v>195</v>
      </c>
      <c r="B4" s="72"/>
      <c r="C4" s="72"/>
      <c r="D4" s="72"/>
      <c r="E4" s="72"/>
      <c r="F4" s="72"/>
      <c r="G4" s="7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s="1" customFormat="1" x14ac:dyDescent="0.2">
      <c r="B5" s="2"/>
      <c r="C5" s="47"/>
      <c r="G5" s="1" t="s">
        <v>189</v>
      </c>
    </row>
    <row r="6" spans="1:22" s="9" customFormat="1" ht="52.5" x14ac:dyDescent="0.15">
      <c r="A6" s="6" t="s">
        <v>0</v>
      </c>
      <c r="B6" s="7" t="s">
        <v>1</v>
      </c>
      <c r="C6" s="6" t="s">
        <v>194</v>
      </c>
      <c r="D6" s="6" t="s">
        <v>196</v>
      </c>
      <c r="E6" s="6" t="s">
        <v>184</v>
      </c>
      <c r="F6" s="8" t="s">
        <v>197</v>
      </c>
      <c r="G6" s="8" t="s">
        <v>198</v>
      </c>
    </row>
    <row r="7" spans="1:22" s="29" customFormat="1" ht="12" x14ac:dyDescent="0.2">
      <c r="A7" s="27" t="s">
        <v>2</v>
      </c>
      <c r="B7" s="28" t="s">
        <v>83</v>
      </c>
      <c r="C7" s="32">
        <f>C8+C48</f>
        <v>1284957683.6100001</v>
      </c>
      <c r="D7" s="32">
        <f>D8+D48</f>
        <v>252814419.33000001</v>
      </c>
      <c r="E7" s="32">
        <f>E8+E48</f>
        <v>235234949.31999999</v>
      </c>
      <c r="F7" s="33">
        <f>D7/C7*100</f>
        <v>19.674921793512709</v>
      </c>
      <c r="G7" s="34">
        <f>D7/E7*100</f>
        <v>107.47315399383359</v>
      </c>
      <c r="H7" s="49"/>
    </row>
    <row r="8" spans="1:22" s="38" customFormat="1" ht="12" x14ac:dyDescent="0.2">
      <c r="A8" s="36" t="s">
        <v>141</v>
      </c>
      <c r="B8" s="37" t="s">
        <v>84</v>
      </c>
      <c r="C8" s="50">
        <f>C9+C11+C19+C21+C23+C25+C27+C30+C33+C45+C10</f>
        <v>348522162.44999999</v>
      </c>
      <c r="D8" s="50">
        <f>D9+D11+D19+D21+D23+D25+D27+D30+D33+D45+D10</f>
        <v>75802539.129999995</v>
      </c>
      <c r="E8" s="50">
        <f>E9+E11+E19+E21+E23+E25+E27+E30+E33+E45+E10</f>
        <v>64883391.760000005</v>
      </c>
      <c r="F8" s="51">
        <f>D8/C8*100</f>
        <v>21.749704121290954</v>
      </c>
      <c r="G8" s="51">
        <f>D8/E8*100</f>
        <v>116.82887881445731</v>
      </c>
      <c r="H8" s="49"/>
      <c r="I8" s="73"/>
    </row>
    <row r="9" spans="1:22" ht="12" x14ac:dyDescent="0.2">
      <c r="A9" s="14" t="s">
        <v>3</v>
      </c>
      <c r="B9" s="17" t="s">
        <v>85</v>
      </c>
      <c r="C9" s="52"/>
      <c r="D9" s="52"/>
      <c r="E9" s="52"/>
      <c r="F9" s="35"/>
      <c r="G9" s="35"/>
      <c r="H9" s="49"/>
      <c r="I9" s="73"/>
    </row>
    <row r="10" spans="1:22" ht="12" x14ac:dyDescent="0.2">
      <c r="A10" s="14" t="s">
        <v>4</v>
      </c>
      <c r="B10" s="17" t="s">
        <v>181</v>
      </c>
      <c r="C10" s="67">
        <v>137840000</v>
      </c>
      <c r="D10" s="52">
        <v>31056556.059999999</v>
      </c>
      <c r="E10" s="52">
        <v>23783398.120000001</v>
      </c>
      <c r="F10" s="35">
        <f t="shared" ref="F10:F79" si="0">D10/C10*100</f>
        <v>22.530873520023214</v>
      </c>
      <c r="G10" s="35">
        <f t="shared" ref="G10:G78" si="1">D10/E10*100</f>
        <v>130.5808190373092</v>
      </c>
      <c r="H10" s="49"/>
      <c r="I10" s="73"/>
    </row>
    <row r="11" spans="1:22" s="41" customFormat="1" ht="12" x14ac:dyDescent="0.2">
      <c r="A11" s="39" t="s">
        <v>5</v>
      </c>
      <c r="B11" s="40" t="s">
        <v>86</v>
      </c>
      <c r="C11" s="57">
        <f>C13+C14+C18+C12</f>
        <v>23085420</v>
      </c>
      <c r="D11" s="57">
        <f t="shared" ref="D11" si="2">D13+D14+D18+D12</f>
        <v>8380054.3200000003</v>
      </c>
      <c r="E11" s="57">
        <f t="shared" ref="E11" si="3">E13+E14+E18+E12</f>
        <v>7138846.5499999998</v>
      </c>
      <c r="F11" s="51">
        <f>D11/C11*100</f>
        <v>36.300202985260825</v>
      </c>
      <c r="G11" s="51">
        <f>D11/E11*100</f>
        <v>117.38667110024939</v>
      </c>
      <c r="H11" s="49"/>
      <c r="I11" s="45"/>
    </row>
    <row r="12" spans="1:22" s="45" customFormat="1" ht="24" x14ac:dyDescent="0.2">
      <c r="A12" s="46" t="s">
        <v>179</v>
      </c>
      <c r="B12" s="17" t="s">
        <v>178</v>
      </c>
      <c r="C12" s="52">
        <v>9805920</v>
      </c>
      <c r="D12" s="52">
        <v>2800701.09</v>
      </c>
      <c r="E12" s="52">
        <v>884744.47</v>
      </c>
      <c r="F12" s="35">
        <f t="shared" si="0"/>
        <v>28.561329176660628</v>
      </c>
      <c r="G12" s="35">
        <f t="shared" si="1"/>
        <v>316.55480028035663</v>
      </c>
      <c r="H12" s="49"/>
    </row>
    <row r="13" spans="1:22" ht="12" x14ac:dyDescent="0.2">
      <c r="A13" s="14" t="s">
        <v>6</v>
      </c>
      <c r="B13" s="17" t="s">
        <v>87</v>
      </c>
      <c r="C13" s="53"/>
      <c r="D13" s="67">
        <v>37488.120000000003</v>
      </c>
      <c r="E13" s="52">
        <v>24658.12</v>
      </c>
      <c r="F13" s="35"/>
      <c r="G13" s="35">
        <f t="shared" si="1"/>
        <v>152.03154173959737</v>
      </c>
      <c r="H13" s="49"/>
      <c r="I13" s="73"/>
    </row>
    <row r="14" spans="1:22" ht="12" x14ac:dyDescent="0.2">
      <c r="A14" s="14" t="s">
        <v>7</v>
      </c>
      <c r="B14" s="17" t="s">
        <v>88</v>
      </c>
      <c r="C14" s="67">
        <v>11850910</v>
      </c>
      <c r="D14" s="67">
        <v>4998508.1100000003</v>
      </c>
      <c r="E14" s="52">
        <v>6070769.4400000004</v>
      </c>
      <c r="F14" s="35">
        <f t="shared" si="0"/>
        <v>42.178264032044801</v>
      </c>
      <c r="G14" s="35">
        <f t="shared" si="1"/>
        <v>82.337307641187579</v>
      </c>
      <c r="H14" s="49"/>
      <c r="I14" s="73"/>
    </row>
    <row r="15" spans="1:22" ht="12" hidden="1" x14ac:dyDescent="0.2">
      <c r="A15" s="14" t="s">
        <v>143</v>
      </c>
      <c r="B15" s="17" t="s">
        <v>144</v>
      </c>
      <c r="C15" s="35"/>
      <c r="D15" s="35"/>
      <c r="E15" s="35"/>
      <c r="F15" s="35" t="e">
        <f t="shared" si="0"/>
        <v>#DIV/0!</v>
      </c>
      <c r="G15" s="35" t="e">
        <f t="shared" si="1"/>
        <v>#DIV/0!</v>
      </c>
      <c r="H15" s="49"/>
      <c r="I15" s="73"/>
    </row>
    <row r="16" spans="1:22" ht="12" hidden="1" x14ac:dyDescent="0.2">
      <c r="A16" s="14" t="s">
        <v>152</v>
      </c>
      <c r="B16" s="17" t="s">
        <v>157</v>
      </c>
      <c r="C16" s="35"/>
      <c r="D16" s="35"/>
      <c r="E16" s="35"/>
      <c r="F16" s="35" t="e">
        <f t="shared" si="0"/>
        <v>#DIV/0!</v>
      </c>
      <c r="G16" s="35" t="e">
        <f t="shared" si="1"/>
        <v>#DIV/0!</v>
      </c>
      <c r="H16" s="49"/>
      <c r="I16" s="73"/>
    </row>
    <row r="17" spans="1:9" ht="12" hidden="1" x14ac:dyDescent="0.2">
      <c r="A17" s="14" t="s">
        <v>153</v>
      </c>
      <c r="B17" s="17" t="s">
        <v>158</v>
      </c>
      <c r="C17" s="35"/>
      <c r="D17" s="35"/>
      <c r="E17" s="35"/>
      <c r="F17" s="35" t="e">
        <f t="shared" si="0"/>
        <v>#DIV/0!</v>
      </c>
      <c r="G17" s="35" t="e">
        <f t="shared" si="1"/>
        <v>#DIV/0!</v>
      </c>
      <c r="H17" s="49"/>
      <c r="I17" s="73"/>
    </row>
    <row r="18" spans="1:9" ht="12" x14ac:dyDescent="0.2">
      <c r="A18" s="14" t="s">
        <v>190</v>
      </c>
      <c r="B18" s="17" t="s">
        <v>169</v>
      </c>
      <c r="C18" s="67">
        <v>1428590</v>
      </c>
      <c r="D18" s="67">
        <v>543357</v>
      </c>
      <c r="E18" s="52">
        <v>158674.51999999999</v>
      </c>
      <c r="F18" s="35">
        <f t="shared" si="0"/>
        <v>38.034495551557832</v>
      </c>
      <c r="G18" s="35">
        <f t="shared" si="1"/>
        <v>342.43494166549237</v>
      </c>
      <c r="H18" s="49"/>
      <c r="I18" s="73"/>
    </row>
    <row r="19" spans="1:9" s="44" customFormat="1" ht="12" x14ac:dyDescent="0.2">
      <c r="A19" s="42" t="s">
        <v>8</v>
      </c>
      <c r="B19" s="43" t="s">
        <v>89</v>
      </c>
      <c r="C19" s="58">
        <f>C20</f>
        <v>8628560</v>
      </c>
      <c r="D19" s="58">
        <f>D20</f>
        <v>4392086.24</v>
      </c>
      <c r="E19" s="58">
        <f>E20</f>
        <v>1412636.76</v>
      </c>
      <c r="F19" s="51">
        <f t="shared" si="0"/>
        <v>50.901729141363106</v>
      </c>
      <c r="G19" s="51">
        <f t="shared" si="1"/>
        <v>310.91405550001406</v>
      </c>
      <c r="H19" s="49"/>
      <c r="I19" s="74"/>
    </row>
    <row r="20" spans="1:9" ht="24" x14ac:dyDescent="0.2">
      <c r="A20" s="14" t="s">
        <v>9</v>
      </c>
      <c r="B20" s="17" t="s">
        <v>90</v>
      </c>
      <c r="C20" s="67">
        <v>8628560</v>
      </c>
      <c r="D20" s="67">
        <v>4392086.24</v>
      </c>
      <c r="E20" s="52">
        <v>1412636.76</v>
      </c>
      <c r="F20" s="35">
        <f t="shared" si="0"/>
        <v>50.901729141363106</v>
      </c>
      <c r="G20" s="35">
        <f t="shared" si="1"/>
        <v>310.91405550001406</v>
      </c>
      <c r="H20" s="49"/>
      <c r="I20" s="73"/>
    </row>
    <row r="21" spans="1:9" s="44" customFormat="1" ht="24" x14ac:dyDescent="0.2">
      <c r="A21" s="42" t="s">
        <v>10</v>
      </c>
      <c r="B21" s="43" t="s">
        <v>91</v>
      </c>
      <c r="C21" s="59"/>
      <c r="D21" s="59">
        <f>D22</f>
        <v>0</v>
      </c>
      <c r="E21" s="59">
        <f>E22</f>
        <v>0</v>
      </c>
      <c r="F21" s="51"/>
      <c r="G21" s="51"/>
      <c r="H21" s="49"/>
      <c r="I21" s="74"/>
    </row>
    <row r="22" spans="1:9" ht="12" x14ac:dyDescent="0.2">
      <c r="A22" s="14" t="s">
        <v>71</v>
      </c>
      <c r="B22" s="17" t="s">
        <v>92</v>
      </c>
      <c r="C22" s="35"/>
      <c r="D22" s="35"/>
      <c r="E22" s="35"/>
      <c r="F22" s="35"/>
      <c r="G22" s="35"/>
      <c r="H22" s="49"/>
      <c r="I22" s="73"/>
    </row>
    <row r="23" spans="1:9" s="41" customFormat="1" ht="24" x14ac:dyDescent="0.2">
      <c r="A23" s="39" t="s">
        <v>11</v>
      </c>
      <c r="B23" s="40" t="s">
        <v>93</v>
      </c>
      <c r="C23" s="50">
        <f>C24</f>
        <v>118470190</v>
      </c>
      <c r="D23" s="50">
        <f>D24</f>
        <v>13123229.109999999</v>
      </c>
      <c r="E23" s="50">
        <f>E24</f>
        <v>13919260.16</v>
      </c>
      <c r="F23" s="51">
        <f t="shared" si="0"/>
        <v>11.077241549118812</v>
      </c>
      <c r="G23" s="51">
        <f t="shared" si="1"/>
        <v>94.281082177861947</v>
      </c>
      <c r="H23" s="49"/>
      <c r="I23" s="45"/>
    </row>
    <row r="24" spans="1:9" ht="48" x14ac:dyDescent="0.2">
      <c r="A24" s="14" t="s">
        <v>12</v>
      </c>
      <c r="B24" s="17" t="s">
        <v>94</v>
      </c>
      <c r="C24" s="52">
        <v>118470190</v>
      </c>
      <c r="D24" s="52">
        <v>13123229.109999999</v>
      </c>
      <c r="E24" s="52">
        <v>13919260.16</v>
      </c>
      <c r="F24" s="35">
        <f t="shared" si="0"/>
        <v>11.077241549118812</v>
      </c>
      <c r="G24" s="35">
        <f t="shared" si="1"/>
        <v>94.281082177861947</v>
      </c>
      <c r="H24" s="49"/>
      <c r="I24" s="73"/>
    </row>
    <row r="25" spans="1:9" s="44" customFormat="1" ht="12" x14ac:dyDescent="0.2">
      <c r="A25" s="42" t="s">
        <v>13</v>
      </c>
      <c r="B25" s="43" t="s">
        <v>95</v>
      </c>
      <c r="C25" s="58">
        <f>C26</f>
        <v>69308</v>
      </c>
      <c r="D25" s="58">
        <f>D26</f>
        <v>62949.93</v>
      </c>
      <c r="E25" s="58">
        <f>E26</f>
        <v>180878.24</v>
      </c>
      <c r="F25" s="51">
        <f t="shared" si="0"/>
        <v>90.826354821954183</v>
      </c>
      <c r="G25" s="51">
        <f t="shared" si="1"/>
        <v>34.802378660915764</v>
      </c>
      <c r="H25" s="49"/>
      <c r="I25" s="74"/>
    </row>
    <row r="26" spans="1:9" ht="12" x14ac:dyDescent="0.2">
      <c r="A26" s="14" t="s">
        <v>72</v>
      </c>
      <c r="B26" s="17" t="s">
        <v>96</v>
      </c>
      <c r="C26" s="48">
        <v>69308</v>
      </c>
      <c r="D26" s="52">
        <v>62949.93</v>
      </c>
      <c r="E26" s="52">
        <v>180878.24</v>
      </c>
      <c r="F26" s="35">
        <f t="shared" si="0"/>
        <v>90.826354821954183</v>
      </c>
      <c r="G26" s="35">
        <f t="shared" si="1"/>
        <v>34.802378660915764</v>
      </c>
      <c r="H26" s="49"/>
      <c r="I26" s="73"/>
    </row>
    <row r="27" spans="1:9" s="44" customFormat="1" ht="24" x14ac:dyDescent="0.2">
      <c r="A27" s="42" t="s">
        <v>14</v>
      </c>
      <c r="B27" s="43" t="s">
        <v>97</v>
      </c>
      <c r="C27" s="58">
        <f>C28+C29</f>
        <v>56628682</v>
      </c>
      <c r="D27" s="58">
        <f>D28+D29</f>
        <v>17664279.280000001</v>
      </c>
      <c r="E27" s="58">
        <f>E28+E29</f>
        <v>18065343.449999999</v>
      </c>
      <c r="F27" s="51">
        <f t="shared" si="0"/>
        <v>31.193166883170619</v>
      </c>
      <c r="G27" s="51">
        <f t="shared" si="1"/>
        <v>97.779925019914316</v>
      </c>
      <c r="H27" s="49"/>
      <c r="I27" s="74"/>
    </row>
    <row r="28" spans="1:9" ht="12" x14ac:dyDescent="0.2">
      <c r="A28" s="14" t="s">
        <v>145</v>
      </c>
      <c r="B28" s="17" t="s">
        <v>146</v>
      </c>
      <c r="C28" s="67">
        <v>56300000</v>
      </c>
      <c r="D28" s="67">
        <v>17664279.280000001</v>
      </c>
      <c r="E28" s="52">
        <v>18032066.32</v>
      </c>
      <c r="F28" s="35">
        <f t="shared" si="0"/>
        <v>31.375274031971585</v>
      </c>
      <c r="G28" s="35">
        <f t="shared" si="1"/>
        <v>97.960372186563703</v>
      </c>
      <c r="H28" s="49"/>
      <c r="I28" s="73"/>
    </row>
    <row r="29" spans="1:9" ht="12" x14ac:dyDescent="0.2">
      <c r="A29" s="14" t="s">
        <v>73</v>
      </c>
      <c r="B29" s="17" t="s">
        <v>98</v>
      </c>
      <c r="C29" s="67">
        <v>328682</v>
      </c>
      <c r="D29" s="35"/>
      <c r="E29" s="35">
        <v>33277.129999999997</v>
      </c>
      <c r="F29" s="35">
        <f t="shared" si="0"/>
        <v>0</v>
      </c>
      <c r="G29" s="35">
        <f t="shared" si="1"/>
        <v>0</v>
      </c>
      <c r="H29" s="49"/>
      <c r="I29" s="73"/>
    </row>
    <row r="30" spans="1:9" s="44" customFormat="1" ht="12" x14ac:dyDescent="0.2">
      <c r="A30" s="42" t="s">
        <v>15</v>
      </c>
      <c r="B30" s="43" t="s">
        <v>99</v>
      </c>
      <c r="C30" s="58">
        <f>C32+C31</f>
        <v>900000</v>
      </c>
      <c r="D30" s="58">
        <f>D32+D31</f>
        <v>475110.82</v>
      </c>
      <c r="E30" s="58">
        <f>E32+E31</f>
        <v>73591</v>
      </c>
      <c r="F30" s="51">
        <f t="shared" si="0"/>
        <v>52.790091111111117</v>
      </c>
      <c r="G30" s="51">
        <f t="shared" si="1"/>
        <v>645.60995230395019</v>
      </c>
      <c r="H30" s="49"/>
      <c r="I30" s="74"/>
    </row>
    <row r="31" spans="1:9" ht="48" x14ac:dyDescent="0.2">
      <c r="A31" s="14" t="s">
        <v>74</v>
      </c>
      <c r="B31" s="17" t="s">
        <v>100</v>
      </c>
      <c r="C31" s="67">
        <v>100000</v>
      </c>
      <c r="D31" s="68">
        <v>0</v>
      </c>
      <c r="E31" s="48"/>
      <c r="F31" s="35">
        <f t="shared" si="0"/>
        <v>0</v>
      </c>
      <c r="G31" s="35" t="e">
        <f t="shared" si="1"/>
        <v>#DIV/0!</v>
      </c>
      <c r="H31" s="49"/>
      <c r="I31" s="73"/>
    </row>
    <row r="32" spans="1:9" ht="24" x14ac:dyDescent="0.2">
      <c r="A32" s="14" t="s">
        <v>75</v>
      </c>
      <c r="B32" s="17" t="s">
        <v>101</v>
      </c>
      <c r="C32" s="52">
        <v>800000</v>
      </c>
      <c r="D32" s="52">
        <v>475110.82</v>
      </c>
      <c r="E32" s="52">
        <v>73591</v>
      </c>
      <c r="F32" s="35">
        <f t="shared" si="0"/>
        <v>59.388852499999999</v>
      </c>
      <c r="G32" s="35">
        <f t="shared" si="1"/>
        <v>645.60995230395019</v>
      </c>
      <c r="H32" s="49"/>
      <c r="I32" s="73"/>
    </row>
    <row r="33" spans="1:9" s="44" customFormat="1" ht="12" x14ac:dyDescent="0.2">
      <c r="A33" s="42" t="s">
        <v>16</v>
      </c>
      <c r="B33" s="43" t="s">
        <v>102</v>
      </c>
      <c r="C33" s="58">
        <f>C34+C35+C37+C39</f>
        <v>2900002.45</v>
      </c>
      <c r="D33" s="58">
        <f t="shared" ref="D33" si="4">D34+D35+D37+D39</f>
        <v>469839.68</v>
      </c>
      <c r="E33" s="58">
        <f t="shared" ref="E33" si="5">E34+E35+E37+E39</f>
        <v>267478.38</v>
      </c>
      <c r="F33" s="51">
        <f t="shared" si="0"/>
        <v>16.201354588510778</v>
      </c>
      <c r="G33" s="51">
        <f t="shared" si="1"/>
        <v>175.6551987491475</v>
      </c>
      <c r="H33" s="49"/>
      <c r="I33" s="74"/>
    </row>
    <row r="34" spans="1:9" s="29" customFormat="1" ht="142.9" customHeight="1" x14ac:dyDescent="0.2">
      <c r="A34" s="14" t="s">
        <v>171</v>
      </c>
      <c r="B34" s="17" t="s">
        <v>170</v>
      </c>
      <c r="C34" s="48">
        <v>2900002.45</v>
      </c>
      <c r="D34" s="65">
        <v>469839.68</v>
      </c>
      <c r="E34" s="65">
        <v>267478.38</v>
      </c>
      <c r="F34" s="35">
        <f t="shared" si="0"/>
        <v>16.201354588510778</v>
      </c>
      <c r="G34" s="35">
        <f t="shared" si="1"/>
        <v>175.6551987491475</v>
      </c>
      <c r="H34" s="49"/>
    </row>
    <row r="35" spans="1:9" ht="12" x14ac:dyDescent="0.2">
      <c r="A35" s="14" t="s">
        <v>17</v>
      </c>
      <c r="B35" s="17" t="s">
        <v>103</v>
      </c>
      <c r="C35" s="48"/>
      <c r="D35" s="54"/>
      <c r="E35" s="54"/>
      <c r="F35" s="35"/>
      <c r="G35" s="35"/>
      <c r="H35" s="49"/>
    </row>
    <row r="36" spans="1:9" ht="33.75" hidden="1" x14ac:dyDescent="0.2">
      <c r="A36" s="24" t="s">
        <v>168</v>
      </c>
      <c r="B36" s="25" t="s">
        <v>167</v>
      </c>
      <c r="C36" s="48"/>
      <c r="D36" s="48"/>
      <c r="E36" s="48"/>
      <c r="F36" s="35" t="e">
        <f t="shared" si="0"/>
        <v>#DIV/0!</v>
      </c>
      <c r="G36" s="35" t="e">
        <f t="shared" si="1"/>
        <v>#DIV/0!</v>
      </c>
      <c r="H36" s="49"/>
    </row>
    <row r="37" spans="1:9" ht="46.15" customHeight="1" x14ac:dyDescent="0.2">
      <c r="A37" s="24" t="s">
        <v>173</v>
      </c>
      <c r="B37" s="25" t="s">
        <v>172</v>
      </c>
      <c r="C37" s="48"/>
      <c r="D37" s="48"/>
      <c r="E37" s="48"/>
      <c r="F37" s="35" t="e">
        <f t="shared" si="0"/>
        <v>#DIV/0!</v>
      </c>
      <c r="G37" s="35"/>
      <c r="H37" s="49"/>
    </row>
    <row r="38" spans="1:9" ht="36" hidden="1" x14ac:dyDescent="0.2">
      <c r="A38" s="14" t="s">
        <v>18</v>
      </c>
      <c r="B38" s="17" t="s">
        <v>104</v>
      </c>
      <c r="C38" s="48"/>
      <c r="D38" s="55"/>
      <c r="E38" s="55"/>
      <c r="F38" s="35" t="e">
        <f t="shared" si="0"/>
        <v>#DIV/0!</v>
      </c>
      <c r="G38" s="35" t="e">
        <f t="shared" si="1"/>
        <v>#DIV/0!</v>
      </c>
      <c r="H38" s="49"/>
    </row>
    <row r="39" spans="1:9" ht="36" x14ac:dyDescent="0.2">
      <c r="A39" s="14" t="s">
        <v>174</v>
      </c>
      <c r="B39" s="17" t="s">
        <v>180</v>
      </c>
      <c r="C39" s="48"/>
      <c r="D39" s="52"/>
      <c r="E39" s="52"/>
      <c r="F39" s="35"/>
      <c r="G39" s="35" t="e">
        <f t="shared" si="1"/>
        <v>#DIV/0!</v>
      </c>
      <c r="H39" s="49"/>
    </row>
    <row r="40" spans="1:9" ht="60" hidden="1" x14ac:dyDescent="0.2">
      <c r="A40" s="14" t="s">
        <v>76</v>
      </c>
      <c r="B40" s="17" t="s">
        <v>105</v>
      </c>
      <c r="C40" s="48">
        <v>0</v>
      </c>
      <c r="D40" s="52"/>
      <c r="E40" s="52"/>
      <c r="F40" s="35" t="e">
        <f t="shared" si="0"/>
        <v>#DIV/0!</v>
      </c>
      <c r="G40" s="35" t="e">
        <f t="shared" si="1"/>
        <v>#DIV/0!</v>
      </c>
      <c r="H40" s="49"/>
    </row>
    <row r="41" spans="1:9" ht="36" hidden="1" x14ac:dyDescent="0.2">
      <c r="A41" s="14" t="s">
        <v>19</v>
      </c>
      <c r="B41" s="17" t="s">
        <v>106</v>
      </c>
      <c r="C41" s="48"/>
      <c r="D41" s="52"/>
      <c r="E41" s="52"/>
      <c r="F41" s="35" t="e">
        <f t="shared" si="0"/>
        <v>#DIV/0!</v>
      </c>
      <c r="G41" s="35" t="e">
        <f t="shared" si="1"/>
        <v>#DIV/0!</v>
      </c>
      <c r="H41" s="49"/>
    </row>
    <row r="42" spans="1:9" ht="12" hidden="1" x14ac:dyDescent="0.2">
      <c r="A42" s="14" t="s">
        <v>67</v>
      </c>
      <c r="B42" s="17" t="s">
        <v>107</v>
      </c>
      <c r="C42" s="48">
        <v>0</v>
      </c>
      <c r="D42" s="52"/>
      <c r="E42" s="52"/>
      <c r="F42" s="35" t="e">
        <f t="shared" si="0"/>
        <v>#DIV/0!</v>
      </c>
      <c r="G42" s="35" t="e">
        <f t="shared" si="1"/>
        <v>#DIV/0!</v>
      </c>
      <c r="H42" s="49"/>
    </row>
    <row r="43" spans="1:9" ht="36" hidden="1" x14ac:dyDescent="0.2">
      <c r="A43" s="14" t="s">
        <v>20</v>
      </c>
      <c r="B43" s="17" t="s">
        <v>108</v>
      </c>
      <c r="C43" s="48"/>
      <c r="D43" s="52"/>
      <c r="E43" s="52"/>
      <c r="F43" s="35" t="e">
        <f t="shared" si="0"/>
        <v>#DIV/0!</v>
      </c>
      <c r="G43" s="35" t="e">
        <f t="shared" si="1"/>
        <v>#DIV/0!</v>
      </c>
      <c r="H43" s="49"/>
    </row>
    <row r="44" spans="1:9" ht="12" hidden="1" x14ac:dyDescent="0.2">
      <c r="A44" s="14" t="s">
        <v>21</v>
      </c>
      <c r="B44" s="17" t="s">
        <v>109</v>
      </c>
      <c r="C44" s="48"/>
      <c r="D44" s="52"/>
      <c r="E44" s="52"/>
      <c r="F44" s="35" t="e">
        <f t="shared" si="0"/>
        <v>#DIV/0!</v>
      </c>
      <c r="G44" s="35" t="e">
        <f t="shared" si="1"/>
        <v>#DIV/0!</v>
      </c>
      <c r="H44" s="49"/>
    </row>
    <row r="45" spans="1:9" s="44" customFormat="1" ht="12" x14ac:dyDescent="0.2">
      <c r="A45" s="42" t="s">
        <v>22</v>
      </c>
      <c r="B45" s="43" t="s">
        <v>110</v>
      </c>
      <c r="C45" s="58">
        <f>C46+C47</f>
        <v>0</v>
      </c>
      <c r="D45" s="58">
        <f>D46+D47</f>
        <v>178433.69</v>
      </c>
      <c r="E45" s="58">
        <f>E46+E47</f>
        <v>41959.1</v>
      </c>
      <c r="F45" s="51"/>
      <c r="G45" s="51">
        <f t="shared" si="1"/>
        <v>425.25623762187462</v>
      </c>
      <c r="H45" s="49"/>
      <c r="I45" s="74"/>
    </row>
    <row r="46" spans="1:9" ht="12" x14ac:dyDescent="0.2">
      <c r="A46" s="14" t="s">
        <v>23</v>
      </c>
      <c r="B46" s="17" t="s">
        <v>111</v>
      </c>
      <c r="C46" s="48"/>
      <c r="D46" s="67">
        <v>178433.69</v>
      </c>
      <c r="E46" s="52">
        <v>41959.1</v>
      </c>
      <c r="F46" s="35"/>
      <c r="G46" s="35">
        <f t="shared" si="1"/>
        <v>425.25623762187462</v>
      </c>
      <c r="H46" s="49"/>
      <c r="I46" s="73"/>
    </row>
    <row r="47" spans="1:9" ht="12" hidden="1" x14ac:dyDescent="0.2">
      <c r="A47" s="14" t="s">
        <v>147</v>
      </c>
      <c r="B47" s="17" t="s">
        <v>148</v>
      </c>
      <c r="C47" s="48"/>
      <c r="D47" s="48"/>
      <c r="E47" s="48"/>
      <c r="F47" s="35" t="e">
        <f t="shared" si="0"/>
        <v>#DIV/0!</v>
      </c>
      <c r="G47" s="35"/>
      <c r="H47" s="49"/>
      <c r="I47" s="73"/>
    </row>
    <row r="48" spans="1:9" s="29" customFormat="1" ht="12" x14ac:dyDescent="0.2">
      <c r="A48" s="27" t="s">
        <v>24</v>
      </c>
      <c r="B48" s="28" t="s">
        <v>112</v>
      </c>
      <c r="C48" s="60">
        <f>C49</f>
        <v>936435521.16000009</v>
      </c>
      <c r="D48" s="60">
        <f>D49</f>
        <v>177011880.20000002</v>
      </c>
      <c r="E48" s="60">
        <f>E49</f>
        <v>170351557.56</v>
      </c>
      <c r="F48" s="35">
        <f t="shared" si="0"/>
        <v>18.902730214753959</v>
      </c>
      <c r="G48" s="35">
        <f t="shared" si="1"/>
        <v>103.90975153699675</v>
      </c>
      <c r="H48" s="49"/>
      <c r="I48" s="74"/>
    </row>
    <row r="49" spans="1:9" s="38" customFormat="1" ht="24" x14ac:dyDescent="0.2">
      <c r="A49" s="36" t="s">
        <v>25</v>
      </c>
      <c r="B49" s="37" t="s">
        <v>113</v>
      </c>
      <c r="C49" s="50">
        <f>C50+C51+C52+C53</f>
        <v>936435521.16000009</v>
      </c>
      <c r="D49" s="50">
        <f>D50+D51+D52+D53+D56</f>
        <v>177011880.20000002</v>
      </c>
      <c r="E49" s="50">
        <f>E50+E51+E52+E53+E56</f>
        <v>170351557.56</v>
      </c>
      <c r="F49" s="51">
        <f t="shared" si="0"/>
        <v>18.902730214753959</v>
      </c>
      <c r="G49" s="51">
        <f t="shared" si="1"/>
        <v>103.90975153699675</v>
      </c>
      <c r="H49" s="49"/>
      <c r="I49" s="73"/>
    </row>
    <row r="50" spans="1:9" ht="12" x14ac:dyDescent="0.2">
      <c r="A50" s="14" t="s">
        <v>154</v>
      </c>
      <c r="B50" s="17" t="s">
        <v>159</v>
      </c>
      <c r="C50" s="52">
        <v>50837000</v>
      </c>
      <c r="D50" s="67">
        <v>2892256</v>
      </c>
      <c r="E50" s="52">
        <v>3360922.35</v>
      </c>
      <c r="F50" s="35">
        <f t="shared" si="0"/>
        <v>5.6892735605956295</v>
      </c>
      <c r="G50" s="35">
        <f t="shared" si="1"/>
        <v>86.055424636632864</v>
      </c>
      <c r="H50" s="49"/>
    </row>
    <row r="51" spans="1:9" ht="12" x14ac:dyDescent="0.2">
      <c r="A51" s="14" t="s">
        <v>155</v>
      </c>
      <c r="B51" s="17" t="s">
        <v>160</v>
      </c>
      <c r="C51" s="52">
        <v>38430774.460000001</v>
      </c>
      <c r="D51" s="48">
        <v>3248086.57</v>
      </c>
      <c r="E51" s="48">
        <v>4072884.85</v>
      </c>
      <c r="F51" s="35">
        <f t="shared" si="0"/>
        <v>8.4517853611842089</v>
      </c>
      <c r="G51" s="35">
        <f t="shared" si="1"/>
        <v>79.749040044674956</v>
      </c>
      <c r="H51" s="49"/>
    </row>
    <row r="52" spans="1:9" ht="12" x14ac:dyDescent="0.2">
      <c r="A52" s="14" t="s">
        <v>156</v>
      </c>
      <c r="B52" s="17" t="s">
        <v>161</v>
      </c>
      <c r="C52" s="52">
        <v>821520159.85000002</v>
      </c>
      <c r="D52" s="52">
        <v>166242279.86000001</v>
      </c>
      <c r="E52" s="52">
        <v>154527086.24000001</v>
      </c>
      <c r="F52" s="35">
        <f t="shared" si="0"/>
        <v>20.235934306268749</v>
      </c>
      <c r="G52" s="35">
        <f t="shared" si="1"/>
        <v>107.58132046947733</v>
      </c>
      <c r="H52" s="49"/>
    </row>
    <row r="53" spans="1:9" ht="12" x14ac:dyDescent="0.2">
      <c r="A53" s="14" t="s">
        <v>77</v>
      </c>
      <c r="B53" s="17" t="s">
        <v>162</v>
      </c>
      <c r="C53" s="52">
        <v>25647586.850000001</v>
      </c>
      <c r="D53" s="52">
        <v>4629257.7699999996</v>
      </c>
      <c r="E53" s="52">
        <v>8489249.2699999996</v>
      </c>
      <c r="F53" s="35">
        <f t="shared" si="0"/>
        <v>18.049486671296716</v>
      </c>
      <c r="G53" s="35">
        <f t="shared" si="1"/>
        <v>54.530826257620305</v>
      </c>
      <c r="H53" s="49"/>
    </row>
    <row r="54" spans="1:9" ht="24" hidden="1" x14ac:dyDescent="0.2">
      <c r="A54" s="14" t="s">
        <v>26</v>
      </c>
      <c r="B54" s="17" t="s">
        <v>114</v>
      </c>
      <c r="C54" s="35"/>
      <c r="D54" s="35"/>
      <c r="E54" s="35"/>
      <c r="F54" s="35" t="e">
        <f t="shared" si="0"/>
        <v>#DIV/0!</v>
      </c>
      <c r="G54" s="35" t="e">
        <f t="shared" si="1"/>
        <v>#DIV/0!</v>
      </c>
      <c r="H54" s="49"/>
    </row>
    <row r="55" spans="1:9" ht="12" hidden="1" x14ac:dyDescent="0.2">
      <c r="A55" s="14"/>
      <c r="B55" s="18"/>
      <c r="C55" s="35"/>
      <c r="D55" s="35"/>
      <c r="E55" s="35"/>
      <c r="F55" s="35" t="e">
        <f t="shared" si="0"/>
        <v>#DIV/0!</v>
      </c>
      <c r="G55" s="35" t="e">
        <f t="shared" si="1"/>
        <v>#DIV/0!</v>
      </c>
      <c r="H55" s="49"/>
    </row>
    <row r="56" spans="1:9" ht="76.150000000000006" customHeight="1" x14ac:dyDescent="0.2">
      <c r="A56" s="14" t="s">
        <v>188</v>
      </c>
      <c r="B56" s="17" t="s">
        <v>187</v>
      </c>
      <c r="C56" s="35"/>
      <c r="D56" s="35"/>
      <c r="E56" s="35">
        <v>-98585.15</v>
      </c>
      <c r="F56" s="35"/>
      <c r="G56" s="35"/>
      <c r="H56" s="49"/>
    </row>
    <row r="57" spans="1:9" s="26" customFormat="1" ht="12" x14ac:dyDescent="0.2">
      <c r="A57" s="20" t="s">
        <v>27</v>
      </c>
      <c r="B57" s="21" t="s">
        <v>28</v>
      </c>
      <c r="C57" s="63">
        <f>C58+C65+C69+C72+C75+C82+C85+C91+C96+C98</f>
        <v>1284957683.6100001</v>
      </c>
      <c r="D57" s="63">
        <f>D58+D65+D69+D72+D75+D82+D85+D91+D96+D98</f>
        <v>270014685.91999996</v>
      </c>
      <c r="E57" s="63">
        <f>E58+E65+E69+E72+E75+E82+E85+E91+E96+E98</f>
        <v>251145232.75999999</v>
      </c>
      <c r="F57" s="63">
        <f t="shared" si="0"/>
        <v>21.013508021634788</v>
      </c>
      <c r="G57" s="63">
        <f t="shared" si="1"/>
        <v>107.51336306591655</v>
      </c>
      <c r="H57" s="49"/>
    </row>
    <row r="58" spans="1:9" s="26" customFormat="1" ht="12" x14ac:dyDescent="0.2">
      <c r="A58" s="22" t="s">
        <v>29</v>
      </c>
      <c r="B58" s="23" t="s">
        <v>30</v>
      </c>
      <c r="C58" s="35">
        <f>C59+C60+C62+C63+C64+C61</f>
        <v>89918451.700000003</v>
      </c>
      <c r="D58" s="35">
        <f t="shared" ref="D58" si="6">D59+D60+D62+D63+D64+D61</f>
        <v>17464710.5</v>
      </c>
      <c r="E58" s="35">
        <f t="shared" ref="E58" si="7">E59+E60+E62+E63+E64+E61</f>
        <v>16937456.199999999</v>
      </c>
      <c r="F58" s="35">
        <f t="shared" si="0"/>
        <v>19.422832766592222</v>
      </c>
      <c r="G58" s="35">
        <f t="shared" si="1"/>
        <v>103.11294856662123</v>
      </c>
      <c r="H58" s="49"/>
    </row>
    <row r="59" spans="1:9" ht="24" x14ac:dyDescent="0.2">
      <c r="A59" s="15" t="s">
        <v>31</v>
      </c>
      <c r="B59" s="18" t="s">
        <v>32</v>
      </c>
      <c r="C59" s="69">
        <v>3093368.88</v>
      </c>
      <c r="D59" s="69">
        <v>712150.39</v>
      </c>
      <c r="E59" s="56">
        <v>1145197.5</v>
      </c>
      <c r="F59" s="35">
        <f t="shared" si="0"/>
        <v>23.021838572320547</v>
      </c>
      <c r="G59" s="35">
        <f t="shared" si="1"/>
        <v>62.185814237282223</v>
      </c>
      <c r="H59" s="49"/>
    </row>
    <row r="60" spans="1:9" ht="24" x14ac:dyDescent="0.2">
      <c r="A60" s="15" t="s">
        <v>33</v>
      </c>
      <c r="B60" s="18" t="s">
        <v>34</v>
      </c>
      <c r="C60" s="69">
        <v>32965651.75</v>
      </c>
      <c r="D60" s="69">
        <v>7531250.4500000002</v>
      </c>
      <c r="E60" s="56">
        <v>7315873.29</v>
      </c>
      <c r="F60" s="35">
        <f t="shared" si="0"/>
        <v>22.845750198158907</v>
      </c>
      <c r="G60" s="35">
        <f t="shared" si="1"/>
        <v>102.94397061652774</v>
      </c>
      <c r="H60" s="49"/>
    </row>
    <row r="61" spans="1:9" ht="12" x14ac:dyDescent="0.2">
      <c r="A61" s="15" t="s">
        <v>176</v>
      </c>
      <c r="B61" s="18" t="s">
        <v>175</v>
      </c>
      <c r="C61" s="69">
        <v>2009.85</v>
      </c>
      <c r="D61" s="69">
        <v>0</v>
      </c>
      <c r="E61" s="56">
        <v>0</v>
      </c>
      <c r="F61" s="35"/>
      <c r="G61" s="35"/>
      <c r="H61" s="49"/>
    </row>
    <row r="62" spans="1:9" ht="24" x14ac:dyDescent="0.2">
      <c r="A62" s="15" t="s">
        <v>35</v>
      </c>
      <c r="B62" s="18" t="s">
        <v>36</v>
      </c>
      <c r="C62" s="69">
        <v>12557417.66</v>
      </c>
      <c r="D62" s="69">
        <v>2423221.15</v>
      </c>
      <c r="E62" s="56">
        <v>2711391.89</v>
      </c>
      <c r="F62" s="35">
        <f t="shared" si="0"/>
        <v>19.297129518267532</v>
      </c>
      <c r="G62" s="35">
        <f t="shared" si="1"/>
        <v>89.371852108032968</v>
      </c>
      <c r="H62" s="49"/>
    </row>
    <row r="63" spans="1:9" ht="12" x14ac:dyDescent="0.2">
      <c r="A63" s="15" t="s">
        <v>78</v>
      </c>
      <c r="B63" s="18" t="s">
        <v>115</v>
      </c>
      <c r="C63" s="69">
        <v>1281000</v>
      </c>
      <c r="D63" s="69">
        <v>0</v>
      </c>
      <c r="E63" s="48"/>
      <c r="F63" s="35"/>
      <c r="G63" s="35"/>
      <c r="H63" s="49"/>
    </row>
    <row r="64" spans="1:9" ht="12" x14ac:dyDescent="0.2">
      <c r="A64" s="15" t="s">
        <v>37</v>
      </c>
      <c r="B64" s="18" t="s">
        <v>38</v>
      </c>
      <c r="C64" s="69">
        <v>40019003.560000002</v>
      </c>
      <c r="D64" s="69">
        <v>6798088.5099999998</v>
      </c>
      <c r="E64" s="56">
        <v>5764993.5199999996</v>
      </c>
      <c r="F64" s="35">
        <f t="shared" si="0"/>
        <v>16.987150866481993</v>
      </c>
      <c r="G64" s="35">
        <f t="shared" si="1"/>
        <v>117.92014139158996</v>
      </c>
      <c r="H64" s="49"/>
    </row>
    <row r="65" spans="1:8" s="29" customFormat="1" ht="12" x14ac:dyDescent="0.2">
      <c r="A65" s="30" t="s">
        <v>139</v>
      </c>
      <c r="B65" s="31" t="s">
        <v>116</v>
      </c>
      <c r="C65" s="61">
        <f>C66+C68</f>
        <v>6630670.5499999998</v>
      </c>
      <c r="D65" s="61">
        <f>D66+D68</f>
        <v>1377927.11</v>
      </c>
      <c r="E65" s="61">
        <f>E66+E68</f>
        <v>1278466.5</v>
      </c>
      <c r="F65" s="35">
        <f t="shared" si="0"/>
        <v>20.78111255278699</v>
      </c>
      <c r="G65" s="35">
        <f t="shared" si="1"/>
        <v>107.7796805782553</v>
      </c>
      <c r="H65" s="49"/>
    </row>
    <row r="66" spans="1:8" ht="24" x14ac:dyDescent="0.2">
      <c r="A66" s="15" t="s">
        <v>138</v>
      </c>
      <c r="B66" s="18" t="s">
        <v>117</v>
      </c>
      <c r="C66" s="52"/>
      <c r="D66" s="52"/>
      <c r="E66" s="52"/>
      <c r="F66" s="35"/>
      <c r="G66" s="35"/>
      <c r="H66" s="49"/>
    </row>
    <row r="67" spans="1:8" ht="24" hidden="1" x14ac:dyDescent="0.2">
      <c r="A67" s="10" t="s">
        <v>137</v>
      </c>
      <c r="B67" s="18" t="s">
        <v>118</v>
      </c>
      <c r="C67" s="35"/>
      <c r="D67" s="35"/>
      <c r="E67" s="35"/>
      <c r="F67" s="35" t="e">
        <f t="shared" si="0"/>
        <v>#DIV/0!</v>
      </c>
      <c r="G67" s="35" t="e">
        <f t="shared" si="1"/>
        <v>#DIV/0!</v>
      </c>
      <c r="H67" s="49"/>
    </row>
    <row r="68" spans="1:8" ht="28.15" customHeight="1" x14ac:dyDescent="0.2">
      <c r="A68" s="66" t="s">
        <v>193</v>
      </c>
      <c r="B68" s="18" t="s">
        <v>177</v>
      </c>
      <c r="C68" s="69">
        <v>6630670.5499999998</v>
      </c>
      <c r="D68" s="69">
        <v>1377927.11</v>
      </c>
      <c r="E68" s="56">
        <v>1278466.5</v>
      </c>
      <c r="F68" s="35">
        <f t="shared" si="0"/>
        <v>20.78111255278699</v>
      </c>
      <c r="G68" s="35">
        <f t="shared" si="1"/>
        <v>107.7796805782553</v>
      </c>
      <c r="H68" s="49"/>
    </row>
    <row r="69" spans="1:8" s="29" customFormat="1" ht="12" x14ac:dyDescent="0.2">
      <c r="A69" s="27" t="s">
        <v>39</v>
      </c>
      <c r="B69" s="31" t="s">
        <v>40</v>
      </c>
      <c r="C69" s="61">
        <f>C70+C71</f>
        <v>13915421.23</v>
      </c>
      <c r="D69" s="61">
        <f>D70+D71</f>
        <v>2819762.05</v>
      </c>
      <c r="E69" s="61">
        <f>E70+E71</f>
        <v>2590501.85</v>
      </c>
      <c r="F69" s="35">
        <f t="shared" si="0"/>
        <v>20.263576670758098</v>
      </c>
      <c r="G69" s="35">
        <f t="shared" si="1"/>
        <v>108.85003035222691</v>
      </c>
      <c r="H69" s="49"/>
    </row>
    <row r="70" spans="1:8" ht="12" x14ac:dyDescent="0.2">
      <c r="A70" s="15" t="s">
        <v>41</v>
      </c>
      <c r="B70" s="18" t="s">
        <v>42</v>
      </c>
      <c r="C70" s="69">
        <v>3110184.8</v>
      </c>
      <c r="D70" s="69">
        <v>335665.03</v>
      </c>
      <c r="E70" s="56">
        <v>424896.15</v>
      </c>
      <c r="F70" s="35">
        <f t="shared" si="0"/>
        <v>10.792446480993672</v>
      </c>
      <c r="G70" s="35">
        <f t="shared" si="1"/>
        <v>78.99931077276176</v>
      </c>
      <c r="H70" s="49"/>
    </row>
    <row r="71" spans="1:8" ht="12" x14ac:dyDescent="0.2">
      <c r="A71" s="15" t="s">
        <v>43</v>
      </c>
      <c r="B71" s="18" t="s">
        <v>44</v>
      </c>
      <c r="C71" s="69">
        <v>10805236.43</v>
      </c>
      <c r="D71" s="69">
        <v>2484097.02</v>
      </c>
      <c r="E71" s="56">
        <v>2165605.7000000002</v>
      </c>
      <c r="F71" s="35">
        <f t="shared" si="0"/>
        <v>22.989751645813826</v>
      </c>
      <c r="G71" s="35">
        <f t="shared" si="1"/>
        <v>114.70680096566055</v>
      </c>
      <c r="H71" s="49"/>
    </row>
    <row r="72" spans="1:8" s="29" customFormat="1" ht="12" x14ac:dyDescent="0.2">
      <c r="A72" s="27" t="s">
        <v>79</v>
      </c>
      <c r="B72" s="31" t="s">
        <v>119</v>
      </c>
      <c r="C72" s="61">
        <f>C74</f>
        <v>5135195.2699999996</v>
      </c>
      <c r="D72" s="61">
        <f>D74</f>
        <v>905614.3</v>
      </c>
      <c r="E72" s="61">
        <f>E74</f>
        <v>881833.25</v>
      </c>
      <c r="F72" s="35">
        <f t="shared" si="0"/>
        <v>17.635440375376419</v>
      </c>
      <c r="G72" s="35">
        <f t="shared" si="1"/>
        <v>102.69677402161916</v>
      </c>
      <c r="H72" s="49"/>
    </row>
    <row r="73" spans="1:8" ht="12" hidden="1" x14ac:dyDescent="0.2">
      <c r="A73" s="13" t="s">
        <v>80</v>
      </c>
      <c r="B73" s="19" t="s">
        <v>129</v>
      </c>
      <c r="C73" s="35"/>
      <c r="D73" s="35"/>
      <c r="E73" s="35"/>
      <c r="F73" s="35" t="e">
        <f t="shared" si="0"/>
        <v>#DIV/0!</v>
      </c>
      <c r="G73" s="35" t="e">
        <f t="shared" si="1"/>
        <v>#DIV/0!</v>
      </c>
      <c r="H73" s="49"/>
    </row>
    <row r="74" spans="1:8" ht="12" x14ac:dyDescent="0.2">
      <c r="A74" s="15" t="s">
        <v>149</v>
      </c>
      <c r="B74" s="18" t="s">
        <v>120</v>
      </c>
      <c r="C74" s="69">
        <v>5135195.2699999996</v>
      </c>
      <c r="D74" s="69">
        <v>905614.3</v>
      </c>
      <c r="E74" s="56">
        <v>881833.25</v>
      </c>
      <c r="F74" s="35">
        <f t="shared" si="0"/>
        <v>17.635440375376419</v>
      </c>
      <c r="G74" s="35">
        <f t="shared" si="1"/>
        <v>102.69677402161916</v>
      </c>
      <c r="H74" s="49"/>
    </row>
    <row r="75" spans="1:8" s="26" customFormat="1" ht="12" x14ac:dyDescent="0.2">
      <c r="A75" s="13" t="s">
        <v>45</v>
      </c>
      <c r="B75" s="19" t="s">
        <v>46</v>
      </c>
      <c r="C75" s="35">
        <f>C76+C77+C78+C79+C80+C81</f>
        <v>1035202733.4500002</v>
      </c>
      <c r="D75" s="35">
        <f>D76+D77+D78+D79+D80+D81</f>
        <v>227525543.22999999</v>
      </c>
      <c r="E75" s="35">
        <f>E76+E77+E78+E79+E80+E81</f>
        <v>205171122.38999999</v>
      </c>
      <c r="F75" s="35">
        <f t="shared" si="0"/>
        <v>21.978839108329051</v>
      </c>
      <c r="G75" s="35">
        <f t="shared" si="1"/>
        <v>110.89550058487644</v>
      </c>
      <c r="H75" s="49"/>
    </row>
    <row r="76" spans="1:8" ht="12" x14ac:dyDescent="0.2">
      <c r="A76" s="15" t="s">
        <v>132</v>
      </c>
      <c r="B76" s="18" t="s">
        <v>121</v>
      </c>
      <c r="C76" s="69">
        <v>281791317.19999999</v>
      </c>
      <c r="D76" s="69">
        <v>66205808.149999999</v>
      </c>
      <c r="E76" s="56">
        <v>58343364.780000001</v>
      </c>
      <c r="F76" s="35">
        <f t="shared" si="0"/>
        <v>23.494623187062487</v>
      </c>
      <c r="G76" s="35">
        <f t="shared" si="1"/>
        <v>113.47615688544454</v>
      </c>
      <c r="H76" s="49"/>
    </row>
    <row r="77" spans="1:8" ht="12" x14ac:dyDescent="0.2">
      <c r="A77" s="15" t="s">
        <v>47</v>
      </c>
      <c r="B77" s="18" t="s">
        <v>48</v>
      </c>
      <c r="C77" s="69">
        <v>663844204.95000005</v>
      </c>
      <c r="D77" s="69">
        <v>144496018.88</v>
      </c>
      <c r="E77" s="56">
        <v>131598751.34999999</v>
      </c>
      <c r="F77" s="35">
        <f t="shared" si="0"/>
        <v>21.766555737408787</v>
      </c>
      <c r="G77" s="35">
        <f t="shared" si="1"/>
        <v>109.80044825478505</v>
      </c>
      <c r="H77" s="49"/>
    </row>
    <row r="78" spans="1:8" ht="12" x14ac:dyDescent="0.2">
      <c r="A78" s="16" t="s">
        <v>165</v>
      </c>
      <c r="B78" s="18" t="s">
        <v>163</v>
      </c>
      <c r="C78" s="69">
        <v>61682476.590000004</v>
      </c>
      <c r="D78" s="69">
        <v>12808487</v>
      </c>
      <c r="E78" s="56">
        <v>11127053.279999999</v>
      </c>
      <c r="F78" s="35">
        <f t="shared" si="0"/>
        <v>20.765195738065611</v>
      </c>
      <c r="G78" s="35">
        <f t="shared" si="1"/>
        <v>115.11122197124952</v>
      </c>
      <c r="H78" s="49"/>
    </row>
    <row r="79" spans="1:8" ht="19.899999999999999" customHeight="1" x14ac:dyDescent="0.2">
      <c r="A79" s="15" t="s">
        <v>166</v>
      </c>
      <c r="B79" s="18" t="s">
        <v>164</v>
      </c>
      <c r="C79" s="69">
        <v>808980</v>
      </c>
      <c r="D79" s="69">
        <v>0</v>
      </c>
      <c r="E79" s="56">
        <v>0</v>
      </c>
      <c r="F79" s="35">
        <f t="shared" si="0"/>
        <v>0</v>
      </c>
      <c r="G79" s="35"/>
      <c r="H79" s="49"/>
    </row>
    <row r="80" spans="1:8" ht="12" x14ac:dyDescent="0.2">
      <c r="A80" s="15" t="s">
        <v>49</v>
      </c>
      <c r="B80" s="18" t="s">
        <v>50</v>
      </c>
      <c r="C80" s="69">
        <v>1415000</v>
      </c>
      <c r="D80" s="69">
        <v>0</v>
      </c>
      <c r="E80" s="56">
        <v>0</v>
      </c>
      <c r="F80" s="35">
        <f t="shared" ref="F80" si="8">D80/C80*100</f>
        <v>0</v>
      </c>
      <c r="G80" s="35"/>
      <c r="H80" s="49"/>
    </row>
    <row r="81" spans="1:8" ht="12" x14ac:dyDescent="0.2">
      <c r="A81" s="15" t="s">
        <v>51</v>
      </c>
      <c r="B81" s="18" t="s">
        <v>52</v>
      </c>
      <c r="C81" s="69">
        <v>25660754.710000001</v>
      </c>
      <c r="D81" s="69">
        <v>4015229.2</v>
      </c>
      <c r="E81" s="56">
        <v>4101952.98</v>
      </c>
      <c r="F81" s="35">
        <f t="shared" ref="F81:F100" si="9">D81/C81*100</f>
        <v>15.647354278458788</v>
      </c>
      <c r="G81" s="35">
        <f t="shared" ref="G81:G99" si="10">D81/E81*100</f>
        <v>97.885792927836064</v>
      </c>
      <c r="H81" s="49"/>
    </row>
    <row r="82" spans="1:8" s="26" customFormat="1" ht="12" x14ac:dyDescent="0.2">
      <c r="A82" s="13" t="s">
        <v>53</v>
      </c>
      <c r="B82" s="19" t="s">
        <v>54</v>
      </c>
      <c r="C82" s="35">
        <f>C83+C84</f>
        <v>22565681.57</v>
      </c>
      <c r="D82" s="35">
        <f>D83+D84</f>
        <v>3203982.54</v>
      </c>
      <c r="E82" s="35">
        <f>E83+E84</f>
        <v>8065520.3399999999</v>
      </c>
      <c r="F82" s="35">
        <f t="shared" si="9"/>
        <v>14.198474484633083</v>
      </c>
      <c r="G82" s="35">
        <f t="shared" si="10"/>
        <v>39.724436923309526</v>
      </c>
      <c r="H82" s="49"/>
    </row>
    <row r="83" spans="1:8" ht="12" x14ac:dyDescent="0.2">
      <c r="A83" s="15" t="s">
        <v>81</v>
      </c>
      <c r="B83" s="18" t="s">
        <v>122</v>
      </c>
      <c r="C83" s="69">
        <v>21277699.129999999</v>
      </c>
      <c r="D83" s="69">
        <v>2918003.16</v>
      </c>
      <c r="E83" s="56">
        <v>7823032.6299999999</v>
      </c>
      <c r="F83" s="35">
        <f t="shared" si="9"/>
        <v>13.713903661161508</v>
      </c>
      <c r="G83" s="35">
        <f t="shared" si="10"/>
        <v>37.300153252716271</v>
      </c>
      <c r="H83" s="49"/>
    </row>
    <row r="84" spans="1:8" ht="12" x14ac:dyDescent="0.2">
      <c r="A84" s="15" t="s">
        <v>55</v>
      </c>
      <c r="B84" s="18" t="s">
        <v>56</v>
      </c>
      <c r="C84" s="69">
        <v>1287982.44</v>
      </c>
      <c r="D84" s="69">
        <v>285979.38</v>
      </c>
      <c r="E84" s="56">
        <v>242487.71</v>
      </c>
      <c r="F84" s="35">
        <f t="shared" si="9"/>
        <v>22.203670727063638</v>
      </c>
      <c r="G84" s="35">
        <f t="shared" si="10"/>
        <v>117.93561826288021</v>
      </c>
      <c r="H84" s="49"/>
    </row>
    <row r="85" spans="1:8" s="29" customFormat="1" ht="12" x14ac:dyDescent="0.2">
      <c r="A85" s="27" t="s">
        <v>57</v>
      </c>
      <c r="B85" s="31" t="s">
        <v>58</v>
      </c>
      <c r="C85" s="61">
        <f>C86+C89+C90+C88</f>
        <v>12686460</v>
      </c>
      <c r="D85" s="61">
        <f>D86+D89+D90+D88</f>
        <v>2987141.92</v>
      </c>
      <c r="E85" s="61">
        <f>E86+E89+E90</f>
        <v>2751434.52</v>
      </c>
      <c r="F85" s="35">
        <f t="shared" si="9"/>
        <v>23.545905792474812</v>
      </c>
      <c r="G85" s="35">
        <f t="shared" si="10"/>
        <v>108.56670941236864</v>
      </c>
      <c r="H85" s="49"/>
    </row>
    <row r="86" spans="1:8" ht="12" x14ac:dyDescent="0.2">
      <c r="A86" s="15" t="s">
        <v>59</v>
      </c>
      <c r="B86" s="18" t="s">
        <v>60</v>
      </c>
      <c r="C86" s="69">
        <v>2100000</v>
      </c>
      <c r="D86" s="69">
        <v>583847.1</v>
      </c>
      <c r="E86" s="56">
        <v>522300.15</v>
      </c>
      <c r="F86" s="35">
        <f t="shared" si="9"/>
        <v>27.802242857142858</v>
      </c>
      <c r="G86" s="35">
        <f t="shared" si="10"/>
        <v>111.78382774732114</v>
      </c>
      <c r="H86" s="49"/>
    </row>
    <row r="87" spans="1:8" ht="12" hidden="1" x14ac:dyDescent="0.2">
      <c r="A87" s="15" t="s">
        <v>150</v>
      </c>
      <c r="B87" s="18" t="s">
        <v>142</v>
      </c>
      <c r="C87" s="69">
        <v>170000</v>
      </c>
      <c r="D87" s="69">
        <v>170000</v>
      </c>
      <c r="E87" s="56">
        <v>1531624.73</v>
      </c>
      <c r="F87" s="35">
        <f t="shared" si="9"/>
        <v>100</v>
      </c>
      <c r="G87" s="35">
        <f t="shared" si="10"/>
        <v>11.099324571496048</v>
      </c>
      <c r="H87" s="49"/>
    </row>
    <row r="88" spans="1:8" ht="12" x14ac:dyDescent="0.2">
      <c r="A88" s="15"/>
      <c r="B88" s="18" t="s">
        <v>142</v>
      </c>
      <c r="C88" s="69">
        <v>170000</v>
      </c>
      <c r="D88" s="69">
        <v>170000</v>
      </c>
      <c r="E88" s="56"/>
      <c r="F88" s="35"/>
      <c r="G88" s="35"/>
      <c r="H88" s="49"/>
    </row>
    <row r="89" spans="1:8" ht="12" x14ac:dyDescent="0.2">
      <c r="A89" s="15" t="s">
        <v>61</v>
      </c>
      <c r="B89" s="18" t="s">
        <v>62</v>
      </c>
      <c r="C89" s="69">
        <v>5973220</v>
      </c>
      <c r="D89" s="69">
        <v>1496805</v>
      </c>
      <c r="E89" s="56">
        <v>1531624.73</v>
      </c>
      <c r="F89" s="35">
        <f t="shared" si="9"/>
        <v>25.058594861732868</v>
      </c>
      <c r="G89" s="35">
        <f t="shared" si="10"/>
        <v>97.726614795518486</v>
      </c>
      <c r="H89" s="49"/>
    </row>
    <row r="90" spans="1:8" ht="12" x14ac:dyDescent="0.2">
      <c r="A90" s="15" t="s">
        <v>151</v>
      </c>
      <c r="B90" s="18" t="s">
        <v>123</v>
      </c>
      <c r="C90" s="69">
        <v>4443240</v>
      </c>
      <c r="D90" s="69">
        <v>736489.82</v>
      </c>
      <c r="E90" s="56">
        <v>697509.64</v>
      </c>
      <c r="F90" s="35">
        <f t="shared" si="9"/>
        <v>16.575512913999692</v>
      </c>
      <c r="G90" s="35">
        <f t="shared" si="10"/>
        <v>105.58847903521446</v>
      </c>
      <c r="H90" s="49"/>
    </row>
    <row r="91" spans="1:8" s="29" customFormat="1" ht="12" x14ac:dyDescent="0.2">
      <c r="A91" s="27" t="s">
        <v>82</v>
      </c>
      <c r="B91" s="31" t="s">
        <v>124</v>
      </c>
      <c r="C91" s="61">
        <f>C93+C95+C94</f>
        <v>38600318.969999999</v>
      </c>
      <c r="D91" s="61">
        <f>D93+D95+D94</f>
        <v>7992901.6999999993</v>
      </c>
      <c r="E91" s="61">
        <f>E93+E95+E94</f>
        <v>7162465.8200000003</v>
      </c>
      <c r="F91" s="35">
        <f t="shared" si="9"/>
        <v>20.706828112513907</v>
      </c>
      <c r="G91" s="35">
        <f t="shared" si="10"/>
        <v>111.59427354865896</v>
      </c>
      <c r="H91" s="49"/>
    </row>
    <row r="92" spans="1:8" ht="12" hidden="1" x14ac:dyDescent="0.2">
      <c r="A92" s="14" t="s">
        <v>131</v>
      </c>
      <c r="B92" s="18" t="s">
        <v>130</v>
      </c>
      <c r="C92" s="35"/>
      <c r="D92" s="35"/>
      <c r="E92" s="35"/>
      <c r="F92" s="35" t="e">
        <f t="shared" si="9"/>
        <v>#DIV/0!</v>
      </c>
      <c r="G92" s="35" t="e">
        <f t="shared" si="10"/>
        <v>#DIV/0!</v>
      </c>
      <c r="H92" s="49"/>
    </row>
    <row r="93" spans="1:8" ht="12" x14ac:dyDescent="0.2">
      <c r="A93" s="15" t="s">
        <v>133</v>
      </c>
      <c r="B93" s="18" t="s">
        <v>125</v>
      </c>
      <c r="C93" s="69">
        <v>22876444.870000001</v>
      </c>
      <c r="D93" s="69">
        <v>4802359.75</v>
      </c>
      <c r="E93" s="56">
        <v>4174192.34</v>
      </c>
      <c r="F93" s="35">
        <f t="shared" si="9"/>
        <v>20.992596433975539</v>
      </c>
      <c r="G93" s="35">
        <f t="shared" si="10"/>
        <v>115.04883720811006</v>
      </c>
      <c r="H93" s="49"/>
    </row>
    <row r="94" spans="1:8" ht="12" x14ac:dyDescent="0.2">
      <c r="A94" s="15" t="s">
        <v>183</v>
      </c>
      <c r="B94" s="18" t="s">
        <v>182</v>
      </c>
      <c r="C94" s="69">
        <v>14238669.68</v>
      </c>
      <c r="D94" s="69">
        <v>2960685.32</v>
      </c>
      <c r="E94" s="56">
        <v>2732443.5</v>
      </c>
      <c r="F94" s="35">
        <f t="shared" si="9"/>
        <v>20.793272029890929</v>
      </c>
      <c r="G94" s="35">
        <f t="shared" si="10"/>
        <v>108.35302980647174</v>
      </c>
      <c r="H94" s="49"/>
    </row>
    <row r="95" spans="1:8" ht="12" x14ac:dyDescent="0.2">
      <c r="A95" s="15" t="s">
        <v>134</v>
      </c>
      <c r="B95" s="18" t="s">
        <v>126</v>
      </c>
      <c r="C95" s="69">
        <v>1485204.42</v>
      </c>
      <c r="D95" s="69">
        <v>229856.63</v>
      </c>
      <c r="E95" s="56">
        <v>255829.98</v>
      </c>
      <c r="F95" s="35">
        <f t="shared" si="9"/>
        <v>15.476430510488248</v>
      </c>
      <c r="G95" s="35">
        <f t="shared" si="10"/>
        <v>89.84741741370577</v>
      </c>
      <c r="H95" s="49"/>
    </row>
    <row r="96" spans="1:8" s="26" customFormat="1" ht="12" x14ac:dyDescent="0.2">
      <c r="A96" s="13" t="s">
        <v>63</v>
      </c>
      <c r="B96" s="19" t="s">
        <v>64</v>
      </c>
      <c r="C96" s="35">
        <f>C97</f>
        <v>6687784.7699999996</v>
      </c>
      <c r="D96" s="35">
        <f>D97</f>
        <v>1187102.57</v>
      </c>
      <c r="E96" s="35">
        <f>E97</f>
        <v>1006431.89</v>
      </c>
      <c r="F96" s="35">
        <f t="shared" si="9"/>
        <v>17.750310615932101</v>
      </c>
      <c r="G96" s="35">
        <f t="shared" si="10"/>
        <v>117.95160524971044</v>
      </c>
      <c r="H96" s="49"/>
    </row>
    <row r="97" spans="1:8" ht="12" x14ac:dyDescent="0.2">
      <c r="A97" s="15" t="s">
        <v>135</v>
      </c>
      <c r="B97" s="18" t="s">
        <v>127</v>
      </c>
      <c r="C97" s="69">
        <v>6687784.7699999996</v>
      </c>
      <c r="D97" s="69">
        <v>1187102.57</v>
      </c>
      <c r="E97" s="56">
        <v>1006431.89</v>
      </c>
      <c r="F97" s="35">
        <f t="shared" si="9"/>
        <v>17.750310615932101</v>
      </c>
      <c r="G97" s="35">
        <f t="shared" si="10"/>
        <v>117.95160524971044</v>
      </c>
      <c r="H97" s="49"/>
    </row>
    <row r="98" spans="1:8" s="29" customFormat="1" ht="24" x14ac:dyDescent="0.2">
      <c r="A98" s="27" t="s">
        <v>65</v>
      </c>
      <c r="B98" s="31" t="s">
        <v>66</v>
      </c>
      <c r="C98" s="61">
        <f>C99+C100</f>
        <v>53614966.100000001</v>
      </c>
      <c r="D98" s="61">
        <f>D99+D100</f>
        <v>4550000</v>
      </c>
      <c r="E98" s="61">
        <f>E99+E100</f>
        <v>5300000</v>
      </c>
      <c r="F98" s="35">
        <f t="shared" si="9"/>
        <v>8.486436401943374</v>
      </c>
      <c r="G98" s="35">
        <f t="shared" si="10"/>
        <v>85.84905660377359</v>
      </c>
      <c r="H98" s="49"/>
    </row>
    <row r="99" spans="1:8" ht="24" x14ac:dyDescent="0.2">
      <c r="A99" s="15" t="s">
        <v>136</v>
      </c>
      <c r="B99" s="18" t="s">
        <v>128</v>
      </c>
      <c r="C99" s="69">
        <v>53614966.100000001</v>
      </c>
      <c r="D99" s="69">
        <v>4550000</v>
      </c>
      <c r="E99" s="62">
        <v>5300000</v>
      </c>
      <c r="F99" s="35">
        <f t="shared" si="9"/>
        <v>8.486436401943374</v>
      </c>
      <c r="G99" s="35">
        <f t="shared" si="10"/>
        <v>85.84905660377359</v>
      </c>
      <c r="H99" s="49"/>
    </row>
    <row r="100" spans="1:8" ht="12" x14ac:dyDescent="0.2">
      <c r="A100" s="64" t="s">
        <v>186</v>
      </c>
      <c r="B100" s="18" t="s">
        <v>185</v>
      </c>
      <c r="C100" s="62"/>
      <c r="D100" s="62">
        <v>0</v>
      </c>
      <c r="E100" s="62">
        <v>0</v>
      </c>
      <c r="F100" s="35" t="e">
        <f t="shared" si="9"/>
        <v>#DIV/0!</v>
      </c>
      <c r="G100" s="35"/>
    </row>
    <row r="101" spans="1:8" x14ac:dyDescent="0.2">
      <c r="A101" s="1" t="s">
        <v>192</v>
      </c>
      <c r="C101" s="11"/>
      <c r="D101" s="3"/>
      <c r="E101" s="3"/>
    </row>
    <row r="102" spans="1:8" x14ac:dyDescent="0.2">
      <c r="A102" s="1" t="s">
        <v>140</v>
      </c>
      <c r="E102" s="1"/>
    </row>
  </sheetData>
  <mergeCells count="4">
    <mergeCell ref="D1:G1"/>
    <mergeCell ref="D2:G2"/>
    <mergeCell ref="E3:G3"/>
    <mergeCell ref="A4:G4"/>
  </mergeCells>
  <pageMargins left="0.39370078740157483" right="0.39370078740157483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2025-06-25T07:45:26Z</cp:lastPrinted>
  <dcterms:created xsi:type="dcterms:W3CDTF">2014-04-21T06:21:07Z</dcterms:created>
  <dcterms:modified xsi:type="dcterms:W3CDTF">2025-06-25T07:45:28Z</dcterms:modified>
</cp:coreProperties>
</file>